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0830" windowHeight="4830" activeTab="7"/>
  </bookViews>
  <sheets>
    <sheet name="summary" sheetId="2" r:id="rId1"/>
    <sheet name="Sheet1" sheetId="1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externalReferences>
    <externalReference r:id="rId9"/>
    <externalReference r:id="rId10"/>
    <externalReference r:id="rId1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M24" i="8" s="1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M20" i="8" s="1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K24" i="8"/>
  <c r="J24" i="8"/>
  <c r="K23" i="8"/>
  <c r="J23" i="8"/>
  <c r="K22" i="8"/>
  <c r="J22" i="8"/>
  <c r="K21" i="8"/>
  <c r="J21" i="8"/>
  <c r="K20" i="8"/>
  <c r="J20" i="8"/>
  <c r="F20" i="8"/>
  <c r="E20" i="8" s="1"/>
  <c r="K19" i="8"/>
  <c r="J19" i="8"/>
  <c r="K18" i="8"/>
  <c r="J18" i="8"/>
  <c r="K17" i="8"/>
  <c r="J17" i="8"/>
  <c r="K16" i="8"/>
  <c r="J16" i="8"/>
  <c r="K15" i="8"/>
  <c r="J15" i="8"/>
  <c r="F15" i="8"/>
  <c r="E15" i="8"/>
  <c r="M16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K410" i="7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J120" i="7"/>
  <c r="K119" i="7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K91" i="7"/>
  <c r="J91" i="7"/>
  <c r="M24" i="7" s="1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M20" i="7" s="1"/>
  <c r="K30" i="7"/>
  <c r="J30" i="7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K24" i="7"/>
  <c r="J24" i="7"/>
  <c r="K23" i="7"/>
  <c r="J23" i="7"/>
  <c r="K22" i="7"/>
  <c r="J22" i="7"/>
  <c r="K21" i="7"/>
  <c r="J21" i="7"/>
  <c r="K20" i="7"/>
  <c r="J20" i="7"/>
  <c r="F20" i="7"/>
  <c r="E20" i="7" s="1"/>
  <c r="K19" i="7"/>
  <c r="J19" i="7"/>
  <c r="K18" i="7"/>
  <c r="J18" i="7"/>
  <c r="K17" i="7"/>
  <c r="J17" i="7"/>
  <c r="K16" i="7"/>
  <c r="J16" i="7"/>
  <c r="K15" i="7"/>
  <c r="J15" i="7"/>
  <c r="F15" i="7"/>
  <c r="E15" i="7"/>
  <c r="M16" i="7" s="1"/>
  <c r="K14" i="7"/>
  <c r="J14" i="7"/>
  <c r="F14" i="7"/>
  <c r="E14" i="7" s="1"/>
  <c r="K13" i="7"/>
  <c r="J13" i="7"/>
  <c r="K12" i="7"/>
  <c r="J12" i="7"/>
  <c r="F12" i="7"/>
  <c r="F18" i="7" s="1"/>
  <c r="E18" i="7" s="1"/>
  <c r="K11" i="7"/>
  <c r="J11" i="7"/>
  <c r="F11" i="7"/>
  <c r="F17" i="7" s="1"/>
  <c r="E17" i="7" s="1"/>
  <c r="K10" i="7"/>
  <c r="J10" i="7"/>
  <c r="F10" i="7"/>
  <c r="E10" i="7" s="1"/>
  <c r="K410" i="6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N19" i="6" s="1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M24" i="6"/>
  <c r="K24" i="6"/>
  <c r="J24" i="6"/>
  <c r="N23" i="6"/>
  <c r="M23" i="6"/>
  <c r="K23" i="6"/>
  <c r="J23" i="6"/>
  <c r="N22" i="6"/>
  <c r="K22" i="6"/>
  <c r="J22" i="6"/>
  <c r="K21" i="6"/>
  <c r="J21" i="6"/>
  <c r="F21" i="6"/>
  <c r="E21" i="6" s="1"/>
  <c r="M20" i="6"/>
  <c r="K20" i="6"/>
  <c r="J20" i="6"/>
  <c r="F20" i="6"/>
  <c r="E20" i="6"/>
  <c r="M19" i="6"/>
  <c r="K19" i="6"/>
  <c r="J19" i="6"/>
  <c r="K18" i="6"/>
  <c r="J18" i="6"/>
  <c r="K17" i="6"/>
  <c r="J17" i="6"/>
  <c r="K16" i="6"/>
  <c r="J16" i="6"/>
  <c r="K15" i="6"/>
  <c r="J15" i="6"/>
  <c r="F15" i="6"/>
  <c r="E15" i="6" s="1"/>
  <c r="K14" i="6"/>
  <c r="J14" i="6"/>
  <c r="F14" i="6"/>
  <c r="E14" i="6" s="1"/>
  <c r="K13" i="6"/>
  <c r="J13" i="6"/>
  <c r="K12" i="6"/>
  <c r="J12" i="6"/>
  <c r="F12" i="6"/>
  <c r="E12" i="6" s="1"/>
  <c r="K11" i="6"/>
  <c r="J11" i="6"/>
  <c r="F11" i="6"/>
  <c r="E11" i="6" s="1"/>
  <c r="K10" i="6"/>
  <c r="J10" i="6"/>
  <c r="F10" i="6"/>
  <c r="E10" i="6" s="1"/>
  <c r="M14" i="8" l="1"/>
  <c r="M10" i="8"/>
  <c r="M13" i="8"/>
  <c r="N14" i="8"/>
  <c r="N11" i="8"/>
  <c r="N10" i="8"/>
  <c r="N15" i="8"/>
  <c r="M19" i="8"/>
  <c r="F21" i="8"/>
  <c r="E21" i="8" s="1"/>
  <c r="M15" i="8"/>
  <c r="E11" i="8"/>
  <c r="N16" i="8" s="1"/>
  <c r="M11" i="8"/>
  <c r="E12" i="8"/>
  <c r="N18" i="8"/>
  <c r="N19" i="8"/>
  <c r="N22" i="8"/>
  <c r="M23" i="8"/>
  <c r="N23" i="8"/>
  <c r="N11" i="7"/>
  <c r="N10" i="7"/>
  <c r="M13" i="7"/>
  <c r="M14" i="7"/>
  <c r="M10" i="7"/>
  <c r="F21" i="7"/>
  <c r="E21" i="7" s="1"/>
  <c r="E11" i="7"/>
  <c r="N13" i="7" s="1"/>
  <c r="M11" i="7"/>
  <c r="E12" i="7"/>
  <c r="N18" i="7"/>
  <c r="N19" i="7"/>
  <c r="N22" i="7"/>
  <c r="M23" i="7"/>
  <c r="M15" i="7"/>
  <c r="M19" i="7"/>
  <c r="N23" i="7"/>
  <c r="N14" i="6"/>
  <c r="N10" i="6"/>
  <c r="N16" i="6"/>
  <c r="N15" i="6"/>
  <c r="N13" i="6"/>
  <c r="N11" i="6"/>
  <c r="P11" i="6"/>
  <c r="P10" i="6"/>
  <c r="M11" i="6"/>
  <c r="M16" i="6"/>
  <c r="M15" i="6"/>
  <c r="E23" i="6"/>
  <c r="O11" i="6"/>
  <c r="O10" i="6"/>
  <c r="M14" i="6"/>
  <c r="M10" i="6"/>
  <c r="M13" i="6"/>
  <c r="F17" i="6"/>
  <c r="E17" i="6" s="1"/>
  <c r="F18" i="6"/>
  <c r="E18" i="6" s="1"/>
  <c r="E24" i="6" s="1"/>
  <c r="N18" i="6"/>
  <c r="P11" i="8" l="1"/>
  <c r="P10" i="8"/>
  <c r="E24" i="8"/>
  <c r="E23" i="8"/>
  <c r="O11" i="8"/>
  <c r="O10" i="8"/>
  <c r="N13" i="8"/>
  <c r="N16" i="7"/>
  <c r="E23" i="7"/>
  <c r="O11" i="7"/>
  <c r="O10" i="7"/>
  <c r="E24" i="7"/>
  <c r="P11" i="7"/>
  <c r="P10" i="7"/>
  <c r="N15" i="7"/>
  <c r="N14" i="7"/>
  <c r="K410" i="5" l="1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K90" i="5"/>
  <c r="J90" i="5"/>
  <c r="K89" i="5"/>
  <c r="J89" i="5"/>
  <c r="K88" i="5"/>
  <c r="J88" i="5"/>
  <c r="M24" i="5" s="1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K29" i="5"/>
  <c r="J29" i="5"/>
  <c r="K28" i="5"/>
  <c r="J28" i="5"/>
  <c r="K27" i="5"/>
  <c r="J27" i="5"/>
  <c r="M20" i="5" s="1"/>
  <c r="G27" i="5"/>
  <c r="E27" i="5"/>
  <c r="K26" i="5"/>
  <c r="J26" i="5"/>
  <c r="G26" i="5"/>
  <c r="E26" i="5"/>
  <c r="K25" i="5"/>
  <c r="J25" i="5"/>
  <c r="K24" i="5"/>
  <c r="J24" i="5"/>
  <c r="M23" i="5"/>
  <c r="K23" i="5"/>
  <c r="J23" i="5"/>
  <c r="N22" i="5"/>
  <c r="K22" i="5"/>
  <c r="J22" i="5"/>
  <c r="K21" i="5"/>
  <c r="J21" i="5"/>
  <c r="K20" i="5"/>
  <c r="J20" i="5"/>
  <c r="F20" i="5"/>
  <c r="E20" i="5" s="1"/>
  <c r="N19" i="5"/>
  <c r="K19" i="5"/>
  <c r="J19" i="5"/>
  <c r="N18" i="5"/>
  <c r="K18" i="5"/>
  <c r="J18" i="5"/>
  <c r="K17" i="5"/>
  <c r="J17" i="5"/>
  <c r="K16" i="5"/>
  <c r="J16" i="5"/>
  <c r="K15" i="5"/>
  <c r="J15" i="5"/>
  <c r="F15" i="5"/>
  <c r="E15" i="5"/>
  <c r="M16" i="5" s="1"/>
  <c r="K14" i="5"/>
  <c r="J14" i="5"/>
  <c r="F14" i="5"/>
  <c r="E14" i="5"/>
  <c r="M14" i="5" s="1"/>
  <c r="K13" i="5"/>
  <c r="J13" i="5"/>
  <c r="K12" i="5"/>
  <c r="J12" i="5"/>
  <c r="F12" i="5"/>
  <c r="F18" i="5" s="1"/>
  <c r="E18" i="5" s="1"/>
  <c r="E12" i="5"/>
  <c r="P11" i="5" s="1"/>
  <c r="M11" i="5"/>
  <c r="K11" i="5"/>
  <c r="J11" i="5"/>
  <c r="F11" i="5"/>
  <c r="F17" i="5" s="1"/>
  <c r="E17" i="5" s="1"/>
  <c r="E11" i="5"/>
  <c r="E23" i="5" s="1"/>
  <c r="M10" i="5"/>
  <c r="K10" i="5"/>
  <c r="J10" i="5"/>
  <c r="F10" i="5"/>
  <c r="E10" i="5"/>
  <c r="N14" i="5" s="1"/>
  <c r="K410" i="4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J117" i="4"/>
  <c r="K116" i="4"/>
  <c r="J116" i="4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K91" i="4"/>
  <c r="J91" i="4"/>
  <c r="K90" i="4"/>
  <c r="J90" i="4"/>
  <c r="K89" i="4"/>
  <c r="J89" i="4"/>
  <c r="M24" i="4" s="1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K29" i="4"/>
  <c r="J29" i="4"/>
  <c r="K28" i="4"/>
  <c r="J28" i="4"/>
  <c r="K27" i="4"/>
  <c r="J27" i="4"/>
  <c r="M20" i="4" s="1"/>
  <c r="G27" i="4"/>
  <c r="E27" i="4"/>
  <c r="K26" i="4"/>
  <c r="J26" i="4"/>
  <c r="G26" i="4"/>
  <c r="E26" i="4"/>
  <c r="K25" i="4"/>
  <c r="J25" i="4"/>
  <c r="K24" i="4"/>
  <c r="J24" i="4"/>
  <c r="K23" i="4"/>
  <c r="J23" i="4"/>
  <c r="K22" i="4"/>
  <c r="J22" i="4"/>
  <c r="K21" i="4"/>
  <c r="J21" i="4"/>
  <c r="K20" i="4"/>
  <c r="J20" i="4"/>
  <c r="F20" i="4"/>
  <c r="E20" i="4" s="1"/>
  <c r="K19" i="4"/>
  <c r="J19" i="4"/>
  <c r="K18" i="4"/>
  <c r="J18" i="4"/>
  <c r="K17" i="4"/>
  <c r="J17" i="4"/>
  <c r="K16" i="4"/>
  <c r="J16" i="4"/>
  <c r="K15" i="4"/>
  <c r="J15" i="4"/>
  <c r="F15" i="4"/>
  <c r="E15" i="4"/>
  <c r="M15" i="4" s="1"/>
  <c r="K14" i="4"/>
  <c r="J14" i="4"/>
  <c r="F14" i="4"/>
  <c r="E14" i="4" s="1"/>
  <c r="K13" i="4"/>
  <c r="J13" i="4"/>
  <c r="K12" i="4"/>
  <c r="J12" i="4"/>
  <c r="F12" i="4"/>
  <c r="F18" i="4" s="1"/>
  <c r="E18" i="4" s="1"/>
  <c r="K11" i="4"/>
  <c r="J11" i="4"/>
  <c r="F11" i="4"/>
  <c r="F17" i="4" s="1"/>
  <c r="E17" i="4" s="1"/>
  <c r="K10" i="4"/>
  <c r="J10" i="4"/>
  <c r="F10" i="4"/>
  <c r="E10" i="4" s="1"/>
  <c r="O10" i="5" l="1"/>
  <c r="O11" i="5"/>
  <c r="M13" i="5"/>
  <c r="M15" i="5"/>
  <c r="E24" i="5"/>
  <c r="P10" i="5"/>
  <c r="N13" i="5"/>
  <c r="N15" i="5"/>
  <c r="N16" i="5"/>
  <c r="M19" i="5"/>
  <c r="F21" i="5"/>
  <c r="E21" i="5" s="1"/>
  <c r="N10" i="5"/>
  <c r="N11" i="5"/>
  <c r="N23" i="5"/>
  <c r="M14" i="4"/>
  <c r="M10" i="4"/>
  <c r="M13" i="4"/>
  <c r="N14" i="4"/>
  <c r="N11" i="4"/>
  <c r="N10" i="4"/>
  <c r="N15" i="4"/>
  <c r="M16" i="4"/>
  <c r="M19" i="4"/>
  <c r="F21" i="4"/>
  <c r="E21" i="4" s="1"/>
  <c r="E11" i="4"/>
  <c r="N16" i="4" s="1"/>
  <c r="M11" i="4"/>
  <c r="E12" i="4"/>
  <c r="N18" i="4"/>
  <c r="N19" i="4"/>
  <c r="N22" i="4"/>
  <c r="M23" i="4"/>
  <c r="N23" i="4"/>
  <c r="E24" i="4" l="1"/>
  <c r="P11" i="4"/>
  <c r="P10" i="4"/>
  <c r="E23" i="4"/>
  <c r="O11" i="4"/>
  <c r="O10" i="4"/>
  <c r="N13" i="4"/>
  <c r="K410" i="3" l="1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M24" i="3" s="1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M20" i="3" s="1"/>
  <c r="K30" i="3"/>
  <c r="J30" i="3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K23" i="3"/>
  <c r="J23" i="3"/>
  <c r="K22" i="3"/>
  <c r="J22" i="3"/>
  <c r="K21" i="3"/>
  <c r="J21" i="3"/>
  <c r="K20" i="3"/>
  <c r="J20" i="3"/>
  <c r="F20" i="3"/>
  <c r="E20" i="3" s="1"/>
  <c r="K19" i="3"/>
  <c r="J19" i="3"/>
  <c r="K18" i="3"/>
  <c r="J18" i="3"/>
  <c r="K17" i="3"/>
  <c r="J17" i="3"/>
  <c r="K16" i="3"/>
  <c r="J16" i="3"/>
  <c r="K15" i="3"/>
  <c r="J15" i="3"/>
  <c r="F15" i="3"/>
  <c r="E15" i="3"/>
  <c r="M16" i="3" s="1"/>
  <c r="K14" i="3"/>
  <c r="J14" i="3"/>
  <c r="F14" i="3"/>
  <c r="E14" i="3" s="1"/>
  <c r="K13" i="3"/>
  <c r="J13" i="3"/>
  <c r="K12" i="3"/>
  <c r="J12" i="3"/>
  <c r="F12" i="3"/>
  <c r="F18" i="3" s="1"/>
  <c r="E18" i="3" s="1"/>
  <c r="K11" i="3"/>
  <c r="J11" i="3"/>
  <c r="F11" i="3"/>
  <c r="F17" i="3" s="1"/>
  <c r="E17" i="3" s="1"/>
  <c r="K10" i="3"/>
  <c r="J10" i="3"/>
  <c r="F10" i="3"/>
  <c r="E10" i="3" s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M24" i="1" s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M20" i="1" s="1"/>
  <c r="K30" i="1"/>
  <c r="J30" i="1"/>
  <c r="K29" i="1"/>
  <c r="J29" i="1"/>
  <c r="K28" i="1"/>
  <c r="J28" i="1"/>
  <c r="K27" i="1"/>
  <c r="J27" i="1"/>
  <c r="G27" i="1"/>
  <c r="E27" i="1"/>
  <c r="K26" i="1"/>
  <c r="J26" i="1"/>
  <c r="G26" i="1"/>
  <c r="E26" i="1"/>
  <c r="K25" i="1"/>
  <c r="J25" i="1"/>
  <c r="K24" i="1"/>
  <c r="J24" i="1"/>
  <c r="K23" i="1"/>
  <c r="J23" i="1"/>
  <c r="K22" i="1"/>
  <c r="J22" i="1"/>
  <c r="K21" i="1"/>
  <c r="J21" i="1"/>
  <c r="K20" i="1"/>
  <c r="J20" i="1"/>
  <c r="F20" i="1"/>
  <c r="E20" i="1" s="1"/>
  <c r="K19" i="1"/>
  <c r="J19" i="1"/>
  <c r="K18" i="1"/>
  <c r="J18" i="1"/>
  <c r="K17" i="1"/>
  <c r="J17" i="1"/>
  <c r="K16" i="1"/>
  <c r="J16" i="1"/>
  <c r="K15" i="1"/>
  <c r="J15" i="1"/>
  <c r="F15" i="1"/>
  <c r="E15" i="1"/>
  <c r="M15" i="1" s="1"/>
  <c r="K14" i="1"/>
  <c r="J14" i="1"/>
  <c r="F14" i="1"/>
  <c r="E14" i="1" s="1"/>
  <c r="K13" i="1"/>
  <c r="J13" i="1"/>
  <c r="K12" i="1"/>
  <c r="J12" i="1"/>
  <c r="F12" i="1"/>
  <c r="F18" i="1" s="1"/>
  <c r="E18" i="1" s="1"/>
  <c r="K11" i="1"/>
  <c r="J11" i="1"/>
  <c r="F11" i="1"/>
  <c r="F17" i="1" s="1"/>
  <c r="E17" i="1" s="1"/>
  <c r="K10" i="1"/>
  <c r="J10" i="1"/>
  <c r="F10" i="1"/>
  <c r="E10" i="1" s="1"/>
  <c r="M14" i="3" l="1"/>
  <c r="M10" i="3"/>
  <c r="M13" i="3"/>
  <c r="N14" i="3"/>
  <c r="N11" i="3"/>
  <c r="N10" i="3"/>
  <c r="N16" i="3"/>
  <c r="M15" i="3"/>
  <c r="M19" i="3"/>
  <c r="F21" i="3"/>
  <c r="E21" i="3" s="1"/>
  <c r="E11" i="3"/>
  <c r="M11" i="3"/>
  <c r="E12" i="3"/>
  <c r="N18" i="3"/>
  <c r="N19" i="3"/>
  <c r="N22" i="3"/>
  <c r="M23" i="3"/>
  <c r="N23" i="3"/>
  <c r="M13" i="1"/>
  <c r="M14" i="1"/>
  <c r="M10" i="1"/>
  <c r="N14" i="1"/>
  <c r="N11" i="1"/>
  <c r="N10" i="1"/>
  <c r="N15" i="1"/>
  <c r="M16" i="1"/>
  <c r="M19" i="1"/>
  <c r="F21" i="1"/>
  <c r="E21" i="1" s="1"/>
  <c r="E11" i="1"/>
  <c r="N16" i="1" s="1"/>
  <c r="M11" i="1"/>
  <c r="E12" i="1"/>
  <c r="N18" i="1"/>
  <c r="N19" i="1"/>
  <c r="N22" i="1"/>
  <c r="M23" i="1"/>
  <c r="N23" i="1"/>
  <c r="P11" i="3" l="1"/>
  <c r="P10" i="3"/>
  <c r="E24" i="3"/>
  <c r="N13" i="3"/>
  <c r="E23" i="3"/>
  <c r="O11" i="3"/>
  <c r="O10" i="3"/>
  <c r="N15" i="3"/>
  <c r="P11" i="1"/>
  <c r="P10" i="1"/>
  <c r="E24" i="1"/>
  <c r="E23" i="1"/>
  <c r="O11" i="1"/>
  <c r="O10" i="1"/>
  <c r="N13" i="1"/>
</calcChain>
</file>

<file path=xl/sharedStrings.xml><?xml version="1.0" encoding="utf-8"?>
<sst xmlns="http://schemas.openxmlformats.org/spreadsheetml/2006/main" count="406" uniqueCount="73">
  <si>
    <t>iv curve name:</t>
  </si>
  <si>
    <t>pbscds cl+MPA 2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</si>
  <si>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</si>
  <si>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</si>
  <si>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</si>
  <si>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</si>
  <si>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</si>
  <si>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</si>
  <si>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</si>
  <si>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</si>
  <si>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</si>
  <si>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</si>
  <si>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</si>
  <si>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</si>
  <si>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</si>
  <si>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</si>
  <si>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</si>
  <si>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</si>
  <si>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</si>
  <si>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</si>
  <si>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</si>
  <si>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</si>
  <si>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</si>
  <si>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</si>
  <si>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</si>
  <si>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</si>
  <si>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</si>
  <si>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</si>
  <si>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</si>
  <si>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</si>
  <si>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</si>
  <si>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</si>
  <si>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 xml:space="preserve">Voc2 = 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</si>
  <si>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</si>
  <si>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</si>
  <si>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 xml:space="preserve">FF1 = </t>
  </si>
  <si>
    <t>(-1)*MAX(j30:j91)/F11/E14</t>
  </si>
  <si>
    <t xml:space="preserve">FF2 = </t>
  </si>
  <si>
    <t>(-1)*MAX(j91:j130)/F12/E15</t>
  </si>
  <si>
    <t>FF</t>
  </si>
  <si>
    <t>INDEX(k30:k91,MATCH(MAX(j30:j91),j30:j91,0),1)</t>
  </si>
  <si>
    <t>INDEX(a30:a91,MATCH(MAX(j30:j91),j30:j91,0),1)</t>
  </si>
  <si>
    <t xml:space="preserve">PCE up = </t>
  </si>
  <si>
    <t>MAX(j30:j91)/D5/D7*1000</t>
  </si>
  <si>
    <t xml:space="preserve">PCE back = </t>
  </si>
  <si>
    <t>MAX(j91:j130)/D5/D7*1000</t>
  </si>
  <si>
    <t>INDEX(k91:k130,MATCH(MAX(j91:j130),j91:j130,0),1)</t>
  </si>
  <si>
    <t>discrepancy:</t>
  </si>
  <si>
    <t>INDEX(a91:a130,MATCH(MAX(j91:j130),j91:j130,0),1)</t>
  </si>
  <si>
    <t>V is from:</t>
  </si>
  <si>
    <t>to</t>
  </si>
  <si>
    <t>row:</t>
  </si>
  <si>
    <t>-</t>
  </si>
  <si>
    <t>pbscds cl+MPA</t>
  </si>
  <si>
    <t>PbS Cl ZnO 3</t>
  </si>
  <si>
    <t>((INDEX(a27:b88,MATCH(0,a27:a88,1),2)+INDEX(a27:b88,MATCH(0,a27:a88,1)+1,2))-((INDEX(a27:b88,MATCH(0,a27:a88,1),2)-INDEX(a27:b88,MATCH(0,a27:a88,1)+1,2))/</t>
  </si>
  <si>
    <t>(INDEX(a27:b88,MATCH(0,a27:a88,1),1)-INDEX(a27:b88,MATCH(0,a27:a88,1)+1,1))*(INDEX(a27:b88,MATCH(0,a27:a88,1),1)+INDEX(a27:b88,MATCH(0,a27:a88,1)+1,1))))/2</t>
  </si>
  <si>
    <t>((INDEX(a27:b88,MATCH(0,b27:b88,1),1)+INDEX(a27:b88,MATCH(0,b27:b88,1)+1,1))-((INDEX(a27:b88,MATCH(0,b27:b88,1),1)-INDEX(a27:b88,MATCH(0,b27:b88,1)+1,1))/</t>
  </si>
  <si>
    <t>(INDEX(a27:b88,MATCH(0,b27:b88,1),2)-INDEX(a27:b88,MATCH(0,b27:b88,1)+1,2))*(INDEX(a27:b88,MATCH(0,b27:b88,1),2)+INDEX(a27:b88,MATCH(0,b27:b88,1)+1,2))))/2</t>
  </si>
  <si>
    <t>((INDEX(a88:b130,MATCH(0,b88:b130,-1),1)+INDEX(a88:b130,MATCH(0,b88:b130,-1)+1,1))-((INDEX(a88:b130,MATCH(0,b88:b130,-1),1)-INDEX(a88:b130,MATCH(0,b88:b130,-1)+1,1))/(INDEX(a88:b130,MATCH(0,b88:b130,-1),2)-</t>
  </si>
  <si>
    <t>INDEX(a88:b130,MATCH(0,b88:b130,-1)+1,2))*(INDEX(a88:b130,MATCH(0,b88:b130,-1),2)+INDEX(a88:b130,MATCH(0,b88:b130,-1)+1,2))))/2</t>
  </si>
  <si>
    <t>(-1)*MAX(j27:j88)/F11/E14</t>
  </si>
  <si>
    <t>(-1)*MAX(j88:j130)/F12/E15</t>
  </si>
  <si>
    <t>INDEX(k27:k88,MATCH(MAX(j27:j88),j27:j88,0),1)</t>
  </si>
  <si>
    <t>INDEX(a27:a88,MATCH(MAX(j27:j88),j27:j88,0),1)</t>
  </si>
  <si>
    <t>MAX(j27:j88)/D5/D7*1000</t>
  </si>
  <si>
    <t>MAX(j88:j130)/D5/D7*1000</t>
  </si>
  <si>
    <t>INDEX(k88:k130,MATCH(MAX(j88:j130),j88:j130,0),1)</t>
  </si>
  <si>
    <t>INDEX(a88:a130,MATCH(MAX(j88:j130),j88:j130,0),1)</t>
  </si>
  <si>
    <t>PbS Cl ZnO 2</t>
  </si>
  <si>
    <t>pbs_CdS cdcl2 zno3</t>
  </si>
  <si>
    <t>pbs_CdS cdcl2 zno2</t>
  </si>
  <si>
    <t>pbs_CdS Cdcl2 zno1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</si>
</sst>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color indexed="27"/>
      <name val="Arial"/>
      <family val="2"/>
    </font>
    <font>
      <sz val="10"/>
      <color indexed="27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1" fillId="0" borderId="0" xfId="0" applyNumberFormat="1" applyFont="1"/>
    <xf numFmtId="0" fontId="1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14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cl+MPA 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cl+MPA 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'[1]pbscds cl+MPA 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'[1]pbscds cl+MPA 2'!$K$10:$K$410</c:f>
              <c:numCache>
                <c:formatCode>General</c:formatCode>
                <c:ptCount val="401"/>
                <c:pt idx="0">
                  <c:v>-8.5705012285012288</c:v>
                </c:pt>
                <c:pt idx="1">
                  <c:v>-8.8149336609336615</c:v>
                </c:pt>
                <c:pt idx="2">
                  <c:v>-9.1449926289926289</c:v>
                </c:pt>
                <c:pt idx="3">
                  <c:v>-9.4179017199017192</c:v>
                </c:pt>
                <c:pt idx="4">
                  <c:v>-9.7535184275184275</c:v>
                </c:pt>
                <c:pt idx="5">
                  <c:v>-10.083788697788698</c:v>
                </c:pt>
                <c:pt idx="6">
                  <c:v>-10.378373464373464</c:v>
                </c:pt>
                <c:pt idx="7">
                  <c:v>-10.601744471744473</c:v>
                </c:pt>
                <c:pt idx="8">
                  <c:v>-10.991464373464375</c:v>
                </c:pt>
                <c:pt idx="9">
                  <c:v>-11.208624078624078</c:v>
                </c:pt>
                <c:pt idx="10">
                  <c:v>-11.536088452088453</c:v>
                </c:pt>
                <c:pt idx="11">
                  <c:v>-11.906206388206387</c:v>
                </c:pt>
                <c:pt idx="12">
                  <c:v>-12.106815724815725</c:v>
                </c:pt>
                <c:pt idx="13">
                  <c:v>-12.452024570024571</c:v>
                </c:pt>
                <c:pt idx="14">
                  <c:v>-12.612535626535626</c:v>
                </c:pt>
                <c:pt idx="15">
                  <c:v>-12.947105651105652</c:v>
                </c:pt>
                <c:pt idx="16">
                  <c:v>-13.355002457002458</c:v>
                </c:pt>
                <c:pt idx="17">
                  <c:v>-13.528417690417692</c:v>
                </c:pt>
                <c:pt idx="18">
                  <c:v>-13.848235872235872</c:v>
                </c:pt>
                <c:pt idx="19">
                  <c:v>-14.02844226044226</c:v>
                </c:pt>
                <c:pt idx="20">
                  <c:v>-14.34387714987715</c:v>
                </c:pt>
                <c:pt idx="21">
                  <c:v>-14.126058968058967</c:v>
                </c:pt>
                <c:pt idx="22">
                  <c:v>-13.675390663390663</c:v>
                </c:pt>
                <c:pt idx="23">
                  <c:v>-13.08012285012285</c:v>
                </c:pt>
                <c:pt idx="24">
                  <c:v>-12.492604422604424</c:v>
                </c:pt>
                <c:pt idx="25">
                  <c:v>-11.998889434889435</c:v>
                </c:pt>
                <c:pt idx="26">
                  <c:v>-11.452014742014741</c:v>
                </c:pt>
                <c:pt idx="27">
                  <c:v>-11.024678132678133</c:v>
                </c:pt>
                <c:pt idx="28">
                  <c:v>-10.50358230958231</c:v>
                </c:pt>
                <c:pt idx="29">
                  <c:v>-10.010417690417691</c:v>
                </c:pt>
                <c:pt idx="30">
                  <c:v>-9.6225651105651107</c:v>
                </c:pt>
                <c:pt idx="31">
                  <c:v>-9.173498771498771</c:v>
                </c:pt>
                <c:pt idx="32">
                  <c:v>-8.7109385749385755</c:v>
                </c:pt>
                <c:pt idx="33">
                  <c:v>-8.2765454545454542</c:v>
                </c:pt>
                <c:pt idx="34">
                  <c:v>-7.9330859950859942</c:v>
                </c:pt>
                <c:pt idx="35">
                  <c:v>-7.4026486486486487</c:v>
                </c:pt>
                <c:pt idx="36">
                  <c:v>-7.0999508599508596</c:v>
                </c:pt>
                <c:pt idx="37">
                  <c:v>-6.6958280098280092</c:v>
                </c:pt>
                <c:pt idx="38">
                  <c:v>-6.3146240786240782</c:v>
                </c:pt>
                <c:pt idx="39">
                  <c:v>-5.9572088452088447</c:v>
                </c:pt>
                <c:pt idx="40">
                  <c:v>-5.5873022113022115</c:v>
                </c:pt>
                <c:pt idx="41">
                  <c:v>-5.2454545454545451</c:v>
                </c:pt>
                <c:pt idx="42">
                  <c:v>-5.054226044226044</c:v>
                </c:pt>
                <c:pt idx="43">
                  <c:v>-4.6978132678132685</c:v>
                </c:pt>
                <c:pt idx="44">
                  <c:v>-4.2999361179361184</c:v>
                </c:pt>
                <c:pt idx="45">
                  <c:v>-3.9534987714987717</c:v>
                </c:pt>
                <c:pt idx="46">
                  <c:v>-3.6033272727272729</c:v>
                </c:pt>
                <c:pt idx="47">
                  <c:v>-3.2770712530712527</c:v>
                </c:pt>
                <c:pt idx="48">
                  <c:v>-2.996509090909091</c:v>
                </c:pt>
                <c:pt idx="49">
                  <c:v>-2.6633090909090913</c:v>
                </c:pt>
                <c:pt idx="50">
                  <c:v>-2.3556673218673221</c:v>
                </c:pt>
                <c:pt idx="51">
                  <c:v>-2.0573493857493861</c:v>
                </c:pt>
                <c:pt idx="52">
                  <c:v>-1.7439582309582311</c:v>
                </c:pt>
                <c:pt idx="53">
                  <c:v>-1.457317936117936</c:v>
                </c:pt>
                <c:pt idx="54">
                  <c:v>-1.1378653562653562</c:v>
                </c:pt>
                <c:pt idx="55">
                  <c:v>-0.84281523341523334</c:v>
                </c:pt>
                <c:pt idx="56">
                  <c:v>-0.519407371007371</c:v>
                </c:pt>
                <c:pt idx="57">
                  <c:v>-0.42246545454545453</c:v>
                </c:pt>
                <c:pt idx="58">
                  <c:v>-0.4544346928746929</c:v>
                </c:pt>
                <c:pt idx="59">
                  <c:v>-0.32542373464373464</c:v>
                </c:pt>
                <c:pt idx="60">
                  <c:v>0.21503901719901719</c:v>
                </c:pt>
                <c:pt idx="61">
                  <c:v>0.37059493857493858</c:v>
                </c:pt>
                <c:pt idx="62">
                  <c:v>0.94449778869778866</c:v>
                </c:pt>
                <c:pt idx="63">
                  <c:v>1.5002137592137594</c:v>
                </c:pt>
                <c:pt idx="64">
                  <c:v>2.0535970515970514</c:v>
                </c:pt>
                <c:pt idx="65">
                  <c:v>2.6022358722358718</c:v>
                </c:pt>
                <c:pt idx="66">
                  <c:v>3.1585429975429982</c:v>
                </c:pt>
                <c:pt idx="67">
                  <c:v>3.7453371007371001</c:v>
                </c:pt>
                <c:pt idx="68">
                  <c:v>4.3278511056511064</c:v>
                </c:pt>
                <c:pt idx="69">
                  <c:v>4.9413464373464375</c:v>
                </c:pt>
                <c:pt idx="70">
                  <c:v>5.2947027027027032</c:v>
                </c:pt>
                <c:pt idx="71">
                  <c:v>6.0163439803439802</c:v>
                </c:pt>
                <c:pt idx="72">
                  <c:v>6.7478476658476669</c:v>
                </c:pt>
                <c:pt idx="73">
                  <c:v>7.4584029484029477</c:v>
                </c:pt>
                <c:pt idx="74">
                  <c:v>8.2332137592137595</c:v>
                </c:pt>
                <c:pt idx="75">
                  <c:v>9.0037739557739567</c:v>
                </c:pt>
                <c:pt idx="76">
                  <c:v>9.8460245700245697</c:v>
                </c:pt>
                <c:pt idx="77">
                  <c:v>10.785149877149877</c:v>
                </c:pt>
                <c:pt idx="78">
                  <c:v>11.795867321867322</c:v>
                </c:pt>
                <c:pt idx="79">
                  <c:v>12.827700245700246</c:v>
                </c:pt>
                <c:pt idx="80">
                  <c:v>13.920103194103195</c:v>
                </c:pt>
                <c:pt idx="81">
                  <c:v>15.161867321867321</c:v>
                </c:pt>
                <c:pt idx="82">
                  <c:v>15.264137592137592</c:v>
                </c:pt>
                <c:pt idx="83">
                  <c:v>14.067793611793613</c:v>
                </c:pt>
                <c:pt idx="84">
                  <c:v>12.799739557739558</c:v>
                </c:pt>
                <c:pt idx="85">
                  <c:v>11.561562653562653</c:v>
                </c:pt>
                <c:pt idx="86">
                  <c:v>10.283965601965601</c:v>
                </c:pt>
                <c:pt idx="87">
                  <c:v>9.0873759213759211</c:v>
                </c:pt>
                <c:pt idx="88">
                  <c:v>7.8630712530712534</c:v>
                </c:pt>
                <c:pt idx="89">
                  <c:v>6.7382063882063887</c:v>
                </c:pt>
                <c:pt idx="90">
                  <c:v>5.7086289926289924</c:v>
                </c:pt>
                <c:pt idx="91">
                  <c:v>4.726531203931204</c:v>
                </c:pt>
                <c:pt idx="92">
                  <c:v>3.7280157248157253</c:v>
                </c:pt>
                <c:pt idx="93">
                  <c:v>2.8256683046683042</c:v>
                </c:pt>
                <c:pt idx="94">
                  <c:v>1.9730928746928749</c:v>
                </c:pt>
                <c:pt idx="95">
                  <c:v>1.1780791154791155</c:v>
                </c:pt>
                <c:pt idx="96">
                  <c:v>0.61444766584766586</c:v>
                </c:pt>
                <c:pt idx="97">
                  <c:v>-0.13370805896805896</c:v>
                </c:pt>
                <c:pt idx="98">
                  <c:v>-0.77841818181818179</c:v>
                </c:pt>
                <c:pt idx="99">
                  <c:v>-1.5161223587223585</c:v>
                </c:pt>
                <c:pt idx="100">
                  <c:v>-2.1486614250614249</c:v>
                </c:pt>
                <c:pt idx="101">
                  <c:v>-2.741917936117936</c:v>
                </c:pt>
                <c:pt idx="102">
                  <c:v>-3.2825474201474201</c:v>
                </c:pt>
                <c:pt idx="103">
                  <c:v>-3.7902157248157247</c:v>
                </c:pt>
                <c:pt idx="104">
                  <c:v>-4.2472722358722361</c:v>
                </c:pt>
                <c:pt idx="105">
                  <c:v>-4.6777454545454544</c:v>
                </c:pt>
                <c:pt idx="106">
                  <c:v>-5.0935724815724805</c:v>
                </c:pt>
                <c:pt idx="107">
                  <c:v>-5.1801425061425066</c:v>
                </c:pt>
                <c:pt idx="108">
                  <c:v>-5.6545798525798521</c:v>
                </c:pt>
                <c:pt idx="109">
                  <c:v>-6.0298820638820638</c:v>
                </c:pt>
                <c:pt idx="110">
                  <c:v>-6.4102506142506144</c:v>
                </c:pt>
                <c:pt idx="111">
                  <c:v>-6.786830466830466</c:v>
                </c:pt>
                <c:pt idx="112">
                  <c:v>-7.1033022113022124</c:v>
                </c:pt>
                <c:pt idx="113">
                  <c:v>-7.4756855036855043</c:v>
                </c:pt>
                <c:pt idx="114">
                  <c:v>-7.8199606879606884</c:v>
                </c:pt>
                <c:pt idx="115">
                  <c:v>-8.1674299754299753</c:v>
                </c:pt>
                <c:pt idx="116">
                  <c:v>-8.4489140049140037</c:v>
                </c:pt>
                <c:pt idx="117">
                  <c:v>-8.7189041769041769</c:v>
                </c:pt>
                <c:pt idx="118">
                  <c:v>-9.0119803439803459</c:v>
                </c:pt>
                <c:pt idx="119">
                  <c:v>-9.3352874692874703</c:v>
                </c:pt>
                <c:pt idx="120">
                  <c:v>-9.6242604422604412</c:v>
                </c:pt>
                <c:pt idx="121">
                  <c:v>-9.9608943488943495</c:v>
                </c:pt>
                <c:pt idx="122">
                  <c:v>-10.179660933660934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'[1]pbscds cl+MPA 2'!$M$10:$M$11</c:f>
              <c:numCache>
                <c:formatCode>General</c:formatCode>
                <c:ptCount val="2"/>
                <c:pt idx="0">
                  <c:v>3.1473396103466611E-2</c:v>
                </c:pt>
                <c:pt idx="1">
                  <c:v>-3.1473396103466611E-2</c:v>
                </c:pt>
              </c:numCache>
            </c:numRef>
          </c:xVal>
          <c:yVal>
            <c:numRef>
              <c:f>'[1]pbscds cl+MPA 2'!$N$10:$N$11</c:f>
              <c:numCache>
                <c:formatCode>General</c:formatCode>
                <c:ptCount val="2"/>
                <c:pt idx="0">
                  <c:v>-8.5705012285012288</c:v>
                </c:pt>
                <c:pt idx="1">
                  <c:v>-8.5705012285012288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'[1]pbscds cl+MPA 2'!$M$10:$M$11</c:f>
              <c:numCache>
                <c:formatCode>General</c:formatCode>
                <c:ptCount val="2"/>
                <c:pt idx="0">
                  <c:v>3.1473396103466611E-2</c:v>
                </c:pt>
                <c:pt idx="1">
                  <c:v>-3.1473396103466611E-2</c:v>
                </c:pt>
              </c:numCache>
            </c:numRef>
          </c:xVal>
          <c:yVal>
            <c:numRef>
              <c:f>'[1]pbscds cl+MPA 2'!$O$10:$O$11</c:f>
              <c:numCache>
                <c:formatCode>General</c:formatCode>
                <c:ptCount val="2"/>
                <c:pt idx="0">
                  <c:v>-5.2454545454545451</c:v>
                </c:pt>
                <c:pt idx="1">
                  <c:v>-5.2454545454545451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 2'!$M$10:$M$11</c:f>
              <c:numCache>
                <c:formatCode>General</c:formatCode>
                <c:ptCount val="2"/>
                <c:pt idx="0">
                  <c:v>3.1473396103466611E-2</c:v>
                </c:pt>
                <c:pt idx="1">
                  <c:v>-3.1473396103466611E-2</c:v>
                </c:pt>
              </c:numCache>
            </c:numRef>
          </c:xVal>
          <c:yVal>
            <c:numRef>
              <c:f>'[1]pbscds cl+MPA 2'!$P$10:$P$11</c:f>
              <c:numCache>
                <c:formatCode>General</c:formatCode>
                <c:ptCount val="2"/>
                <c:pt idx="0">
                  <c:v>-10.179660933660934</c:v>
                </c:pt>
                <c:pt idx="1">
                  <c:v>-10.179660933660934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'[1]pbscds cl+MPA 2'!$M$13:$M$14</c:f>
              <c:numCache>
                <c:formatCode>General</c:formatCode>
                <c:ptCount val="2"/>
                <c:pt idx="0">
                  <c:v>0.46505301399283189</c:v>
                </c:pt>
                <c:pt idx="1">
                  <c:v>0.46505301399283189</c:v>
                </c:pt>
              </c:numCache>
            </c:numRef>
          </c:xVal>
          <c:yVal>
            <c:numRef>
              <c:f>'[1]pbscds cl+MPA 2'!$N$13:$N$14</c:f>
              <c:numCache>
                <c:formatCode>General</c:formatCode>
                <c:ptCount val="2"/>
                <c:pt idx="0">
                  <c:v>-0.67864406224406226</c:v>
                </c:pt>
                <c:pt idx="1">
                  <c:v>0.67864406224406226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 2'!$M$15:$M$16</c:f>
              <c:numCache>
                <c:formatCode>General</c:formatCode>
                <c:ptCount val="2"/>
                <c:pt idx="0">
                  <c:v>0.62946792206933222</c:v>
                </c:pt>
                <c:pt idx="1">
                  <c:v>0.62946792206933222</c:v>
                </c:pt>
              </c:numCache>
            </c:numRef>
          </c:xVal>
          <c:yVal>
            <c:numRef>
              <c:f>'[1]pbscds cl+MPA 2'!$N$15:$N$16</c:f>
              <c:numCache>
                <c:formatCode>General</c:formatCode>
                <c:ptCount val="2"/>
                <c:pt idx="0">
                  <c:v>-0.67864406224406226</c:v>
                </c:pt>
                <c:pt idx="1">
                  <c:v>0.67864406224406226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'[1]pbscds cl+MPA 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</c:numCache>
            </c:numRef>
          </c:xVal>
          <c:yVal>
            <c:numRef>
              <c:f>'[1]pbscds cl+MPA 2'!$N$18:$N$20</c:f>
              <c:numCache>
                <c:formatCode>General</c:formatCode>
                <c:ptCount val="3"/>
                <c:pt idx="0">
                  <c:v>-2.6633090909090913</c:v>
                </c:pt>
                <c:pt idx="1">
                  <c:v>-2.6633090909090913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 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'[1]pbscds cl+MPA 2'!$N$22:$N$24</c:f>
              <c:numCache>
                <c:formatCode>General</c:formatCode>
                <c:ptCount val="3"/>
                <c:pt idx="0">
                  <c:v>-5.0935724815724805</c:v>
                </c:pt>
                <c:pt idx="1">
                  <c:v>-5.0935724815724805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331616"/>
        <c:axId val="329332176"/>
      </c:scatterChart>
      <c:valAx>
        <c:axId val="329331616"/>
        <c:scaling>
          <c:orientation val="minMax"/>
          <c:max val="0.69299999999999995"/>
          <c:min val="-6.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32176"/>
        <c:crossesAt val="0"/>
        <c:crossBetween val="midCat"/>
      </c:valAx>
      <c:valAx>
        <c:axId val="329332176"/>
        <c:scaling>
          <c:orientation val="minMax"/>
          <c:max val="1.02"/>
          <c:min val="-11.2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3161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662538699690402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cl+MPA 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cl+MPA 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'[1]pbscds cl+MPA 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'[1]pbscds cl+MPA 2'!$K$10:$K$410</c:f>
              <c:numCache>
                <c:formatCode>General</c:formatCode>
                <c:ptCount val="401"/>
                <c:pt idx="0">
                  <c:v>-8.5705012285012288</c:v>
                </c:pt>
                <c:pt idx="1">
                  <c:v>-8.8149336609336615</c:v>
                </c:pt>
                <c:pt idx="2">
                  <c:v>-9.1449926289926289</c:v>
                </c:pt>
                <c:pt idx="3">
                  <c:v>-9.4179017199017192</c:v>
                </c:pt>
                <c:pt idx="4">
                  <c:v>-9.7535184275184275</c:v>
                </c:pt>
                <c:pt idx="5">
                  <c:v>-10.083788697788698</c:v>
                </c:pt>
                <c:pt idx="6">
                  <c:v>-10.378373464373464</c:v>
                </c:pt>
                <c:pt idx="7">
                  <c:v>-10.601744471744473</c:v>
                </c:pt>
                <c:pt idx="8">
                  <c:v>-10.991464373464375</c:v>
                </c:pt>
                <c:pt idx="9">
                  <c:v>-11.208624078624078</c:v>
                </c:pt>
                <c:pt idx="10">
                  <c:v>-11.536088452088453</c:v>
                </c:pt>
                <c:pt idx="11">
                  <c:v>-11.906206388206387</c:v>
                </c:pt>
                <c:pt idx="12">
                  <c:v>-12.106815724815725</c:v>
                </c:pt>
                <c:pt idx="13">
                  <c:v>-12.452024570024571</c:v>
                </c:pt>
                <c:pt idx="14">
                  <c:v>-12.612535626535626</c:v>
                </c:pt>
                <c:pt idx="15">
                  <c:v>-12.947105651105652</c:v>
                </c:pt>
                <c:pt idx="16">
                  <c:v>-13.355002457002458</c:v>
                </c:pt>
                <c:pt idx="17">
                  <c:v>-13.528417690417692</c:v>
                </c:pt>
                <c:pt idx="18">
                  <c:v>-13.848235872235872</c:v>
                </c:pt>
                <c:pt idx="19">
                  <c:v>-14.02844226044226</c:v>
                </c:pt>
                <c:pt idx="20">
                  <c:v>-14.34387714987715</c:v>
                </c:pt>
                <c:pt idx="21">
                  <c:v>-14.126058968058967</c:v>
                </c:pt>
                <c:pt idx="22">
                  <c:v>-13.675390663390663</c:v>
                </c:pt>
                <c:pt idx="23">
                  <c:v>-13.08012285012285</c:v>
                </c:pt>
                <c:pt idx="24">
                  <c:v>-12.492604422604424</c:v>
                </c:pt>
                <c:pt idx="25">
                  <c:v>-11.998889434889435</c:v>
                </c:pt>
                <c:pt idx="26">
                  <c:v>-11.452014742014741</c:v>
                </c:pt>
                <c:pt idx="27">
                  <c:v>-11.024678132678133</c:v>
                </c:pt>
                <c:pt idx="28">
                  <c:v>-10.50358230958231</c:v>
                </c:pt>
                <c:pt idx="29">
                  <c:v>-10.010417690417691</c:v>
                </c:pt>
                <c:pt idx="30">
                  <c:v>-9.6225651105651107</c:v>
                </c:pt>
                <c:pt idx="31">
                  <c:v>-9.173498771498771</c:v>
                </c:pt>
                <c:pt idx="32">
                  <c:v>-8.7109385749385755</c:v>
                </c:pt>
                <c:pt idx="33">
                  <c:v>-8.2765454545454542</c:v>
                </c:pt>
                <c:pt idx="34">
                  <c:v>-7.9330859950859942</c:v>
                </c:pt>
                <c:pt idx="35">
                  <c:v>-7.4026486486486487</c:v>
                </c:pt>
                <c:pt idx="36">
                  <c:v>-7.0999508599508596</c:v>
                </c:pt>
                <c:pt idx="37">
                  <c:v>-6.6958280098280092</c:v>
                </c:pt>
                <c:pt idx="38">
                  <c:v>-6.3146240786240782</c:v>
                </c:pt>
                <c:pt idx="39">
                  <c:v>-5.9572088452088447</c:v>
                </c:pt>
                <c:pt idx="40">
                  <c:v>-5.5873022113022115</c:v>
                </c:pt>
                <c:pt idx="41">
                  <c:v>-5.2454545454545451</c:v>
                </c:pt>
                <c:pt idx="42">
                  <c:v>-5.054226044226044</c:v>
                </c:pt>
                <c:pt idx="43">
                  <c:v>-4.6978132678132685</c:v>
                </c:pt>
                <c:pt idx="44">
                  <c:v>-4.2999361179361184</c:v>
                </c:pt>
                <c:pt idx="45">
                  <c:v>-3.9534987714987717</c:v>
                </c:pt>
                <c:pt idx="46">
                  <c:v>-3.6033272727272729</c:v>
                </c:pt>
                <c:pt idx="47">
                  <c:v>-3.2770712530712527</c:v>
                </c:pt>
                <c:pt idx="48">
                  <c:v>-2.996509090909091</c:v>
                </c:pt>
                <c:pt idx="49">
                  <c:v>-2.6633090909090913</c:v>
                </c:pt>
                <c:pt idx="50">
                  <c:v>-2.3556673218673221</c:v>
                </c:pt>
                <c:pt idx="51">
                  <c:v>-2.0573493857493861</c:v>
                </c:pt>
                <c:pt idx="52">
                  <c:v>-1.7439582309582311</c:v>
                </c:pt>
                <c:pt idx="53">
                  <c:v>-1.457317936117936</c:v>
                </c:pt>
                <c:pt idx="54">
                  <c:v>-1.1378653562653562</c:v>
                </c:pt>
                <c:pt idx="55">
                  <c:v>-0.84281523341523334</c:v>
                </c:pt>
                <c:pt idx="56">
                  <c:v>-0.519407371007371</c:v>
                </c:pt>
                <c:pt idx="57">
                  <c:v>-0.42246545454545453</c:v>
                </c:pt>
                <c:pt idx="58">
                  <c:v>-0.4544346928746929</c:v>
                </c:pt>
                <c:pt idx="59">
                  <c:v>-0.32542373464373464</c:v>
                </c:pt>
                <c:pt idx="60">
                  <c:v>0.21503901719901719</c:v>
                </c:pt>
                <c:pt idx="61">
                  <c:v>0.37059493857493858</c:v>
                </c:pt>
                <c:pt idx="62">
                  <c:v>0.94449778869778866</c:v>
                </c:pt>
                <c:pt idx="63">
                  <c:v>1.5002137592137594</c:v>
                </c:pt>
                <c:pt idx="64">
                  <c:v>2.0535970515970514</c:v>
                </c:pt>
                <c:pt idx="65">
                  <c:v>2.6022358722358718</c:v>
                </c:pt>
                <c:pt idx="66">
                  <c:v>3.1585429975429982</c:v>
                </c:pt>
                <c:pt idx="67">
                  <c:v>3.7453371007371001</c:v>
                </c:pt>
                <c:pt idx="68">
                  <c:v>4.3278511056511064</c:v>
                </c:pt>
                <c:pt idx="69">
                  <c:v>4.9413464373464375</c:v>
                </c:pt>
                <c:pt idx="70">
                  <c:v>5.2947027027027032</c:v>
                </c:pt>
                <c:pt idx="71">
                  <c:v>6.0163439803439802</c:v>
                </c:pt>
                <c:pt idx="72">
                  <c:v>6.7478476658476669</c:v>
                </c:pt>
                <c:pt idx="73">
                  <c:v>7.4584029484029477</c:v>
                </c:pt>
                <c:pt idx="74">
                  <c:v>8.2332137592137595</c:v>
                </c:pt>
                <c:pt idx="75">
                  <c:v>9.0037739557739567</c:v>
                </c:pt>
                <c:pt idx="76">
                  <c:v>9.8460245700245697</c:v>
                </c:pt>
                <c:pt idx="77">
                  <c:v>10.785149877149877</c:v>
                </c:pt>
                <c:pt idx="78">
                  <c:v>11.795867321867322</c:v>
                </c:pt>
                <c:pt idx="79">
                  <c:v>12.827700245700246</c:v>
                </c:pt>
                <c:pt idx="80">
                  <c:v>13.920103194103195</c:v>
                </c:pt>
                <c:pt idx="81">
                  <c:v>15.161867321867321</c:v>
                </c:pt>
                <c:pt idx="82">
                  <c:v>15.264137592137592</c:v>
                </c:pt>
                <c:pt idx="83">
                  <c:v>14.067793611793613</c:v>
                </c:pt>
                <c:pt idx="84">
                  <c:v>12.799739557739558</c:v>
                </c:pt>
                <c:pt idx="85">
                  <c:v>11.561562653562653</c:v>
                </c:pt>
                <c:pt idx="86">
                  <c:v>10.283965601965601</c:v>
                </c:pt>
                <c:pt idx="87">
                  <c:v>9.0873759213759211</c:v>
                </c:pt>
                <c:pt idx="88">
                  <c:v>7.8630712530712534</c:v>
                </c:pt>
                <c:pt idx="89">
                  <c:v>6.7382063882063887</c:v>
                </c:pt>
                <c:pt idx="90">
                  <c:v>5.7086289926289924</c:v>
                </c:pt>
                <c:pt idx="91">
                  <c:v>4.726531203931204</c:v>
                </c:pt>
                <c:pt idx="92">
                  <c:v>3.7280157248157253</c:v>
                </c:pt>
                <c:pt idx="93">
                  <c:v>2.8256683046683042</c:v>
                </c:pt>
                <c:pt idx="94">
                  <c:v>1.9730928746928749</c:v>
                </c:pt>
                <c:pt idx="95">
                  <c:v>1.1780791154791155</c:v>
                </c:pt>
                <c:pt idx="96">
                  <c:v>0.61444766584766586</c:v>
                </c:pt>
                <c:pt idx="97">
                  <c:v>-0.13370805896805896</c:v>
                </c:pt>
                <c:pt idx="98">
                  <c:v>-0.77841818181818179</c:v>
                </c:pt>
                <c:pt idx="99">
                  <c:v>-1.5161223587223585</c:v>
                </c:pt>
                <c:pt idx="100">
                  <c:v>-2.1486614250614249</c:v>
                </c:pt>
                <c:pt idx="101">
                  <c:v>-2.741917936117936</c:v>
                </c:pt>
                <c:pt idx="102">
                  <c:v>-3.2825474201474201</c:v>
                </c:pt>
                <c:pt idx="103">
                  <c:v>-3.7902157248157247</c:v>
                </c:pt>
                <c:pt idx="104">
                  <c:v>-4.2472722358722361</c:v>
                </c:pt>
                <c:pt idx="105">
                  <c:v>-4.6777454545454544</c:v>
                </c:pt>
                <c:pt idx="106">
                  <c:v>-5.0935724815724805</c:v>
                </c:pt>
                <c:pt idx="107">
                  <c:v>-5.1801425061425066</c:v>
                </c:pt>
                <c:pt idx="108">
                  <c:v>-5.6545798525798521</c:v>
                </c:pt>
                <c:pt idx="109">
                  <c:v>-6.0298820638820638</c:v>
                </c:pt>
                <c:pt idx="110">
                  <c:v>-6.4102506142506144</c:v>
                </c:pt>
                <c:pt idx="111">
                  <c:v>-6.786830466830466</c:v>
                </c:pt>
                <c:pt idx="112">
                  <c:v>-7.1033022113022124</c:v>
                </c:pt>
                <c:pt idx="113">
                  <c:v>-7.4756855036855043</c:v>
                </c:pt>
                <c:pt idx="114">
                  <c:v>-7.8199606879606884</c:v>
                </c:pt>
                <c:pt idx="115">
                  <c:v>-8.1674299754299753</c:v>
                </c:pt>
                <c:pt idx="116">
                  <c:v>-8.4489140049140037</c:v>
                </c:pt>
                <c:pt idx="117">
                  <c:v>-8.7189041769041769</c:v>
                </c:pt>
                <c:pt idx="118">
                  <c:v>-9.0119803439803459</c:v>
                </c:pt>
                <c:pt idx="119">
                  <c:v>-9.3352874692874703</c:v>
                </c:pt>
                <c:pt idx="120">
                  <c:v>-9.6242604422604412</c:v>
                </c:pt>
                <c:pt idx="121">
                  <c:v>-9.9608943488943495</c:v>
                </c:pt>
                <c:pt idx="122">
                  <c:v>-10.179660933660934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335536"/>
        <c:axId val="329336096"/>
      </c:scatterChart>
      <c:valAx>
        <c:axId val="32933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36096"/>
        <c:crossesAt val="0"/>
        <c:crossBetween val="midCat"/>
      </c:valAx>
      <c:valAx>
        <c:axId val="32933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35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cl+MPA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cl+MPA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'[1]pbscds cl+MPA'!$A$10:$A$410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'[1]pbscds cl+MPA'!$K$10:$K$410</c:f>
              <c:numCache>
                <c:formatCode>General</c:formatCode>
                <c:ptCount val="401"/>
                <c:pt idx="0">
                  <c:v>-10.085916461916462</c:v>
                </c:pt>
                <c:pt idx="1">
                  <c:v>-10.28893366093366</c:v>
                </c:pt>
                <c:pt idx="2">
                  <c:v>-10.492727272727272</c:v>
                </c:pt>
                <c:pt idx="3">
                  <c:v>-10.868751842751843</c:v>
                </c:pt>
                <c:pt idx="4">
                  <c:v>-11.11690909090909</c:v>
                </c:pt>
                <c:pt idx="5">
                  <c:v>-11.499852579852579</c:v>
                </c:pt>
                <c:pt idx="6">
                  <c:v>-11.760737100737099</c:v>
                </c:pt>
                <c:pt idx="7">
                  <c:v>-12.0877542997543</c:v>
                </c:pt>
                <c:pt idx="8">
                  <c:v>-12.365479115479113</c:v>
                </c:pt>
                <c:pt idx="9">
                  <c:v>-12.645538083538085</c:v>
                </c:pt>
                <c:pt idx="10">
                  <c:v>-12.986142506142507</c:v>
                </c:pt>
                <c:pt idx="11">
                  <c:v>-13.246461916461918</c:v>
                </c:pt>
                <c:pt idx="12">
                  <c:v>-13.447154791154791</c:v>
                </c:pt>
                <c:pt idx="13">
                  <c:v>-13.761356265356266</c:v>
                </c:pt>
                <c:pt idx="14">
                  <c:v>-14.096624078624076</c:v>
                </c:pt>
                <c:pt idx="15">
                  <c:v>-14.288098280098282</c:v>
                </c:pt>
                <c:pt idx="16">
                  <c:v>-14.495995085995087</c:v>
                </c:pt>
                <c:pt idx="17">
                  <c:v>-14.717179361179362</c:v>
                </c:pt>
                <c:pt idx="18">
                  <c:v>-15.060958230958231</c:v>
                </c:pt>
                <c:pt idx="19">
                  <c:v>-15.235130221130222</c:v>
                </c:pt>
                <c:pt idx="20">
                  <c:v>-15.537724815724815</c:v>
                </c:pt>
                <c:pt idx="21">
                  <c:v>-15.221547911547912</c:v>
                </c:pt>
                <c:pt idx="22">
                  <c:v>-14.729174447174445</c:v>
                </c:pt>
                <c:pt idx="23">
                  <c:v>-14.090997542997544</c:v>
                </c:pt>
                <c:pt idx="24">
                  <c:v>-13.665292383292382</c:v>
                </c:pt>
                <c:pt idx="25">
                  <c:v>-13.076766584766586</c:v>
                </c:pt>
                <c:pt idx="26">
                  <c:v>-12.560442260442262</c:v>
                </c:pt>
                <c:pt idx="27">
                  <c:v>-12.168122850122849</c:v>
                </c:pt>
                <c:pt idx="28">
                  <c:v>-11.632181818181818</c:v>
                </c:pt>
                <c:pt idx="29">
                  <c:v>-11.129218673218674</c:v>
                </c:pt>
                <c:pt idx="30">
                  <c:v>-10.663769041769044</c:v>
                </c:pt>
                <c:pt idx="31">
                  <c:v>-10.172078624078624</c:v>
                </c:pt>
                <c:pt idx="32">
                  <c:v>-9.7557395577395578</c:v>
                </c:pt>
                <c:pt idx="33">
                  <c:v>-9.2653955773955765</c:v>
                </c:pt>
                <c:pt idx="34">
                  <c:v>-8.8488943488943494</c:v>
                </c:pt>
                <c:pt idx="35">
                  <c:v>-8.377371007371007</c:v>
                </c:pt>
                <c:pt idx="36">
                  <c:v>-7.9303636363636363</c:v>
                </c:pt>
                <c:pt idx="37">
                  <c:v>-7.5425012285012274</c:v>
                </c:pt>
                <c:pt idx="38">
                  <c:v>-7.1194348894348893</c:v>
                </c:pt>
                <c:pt idx="39">
                  <c:v>-6.7110515970515969</c:v>
                </c:pt>
                <c:pt idx="40">
                  <c:v>-6.3057936117936126</c:v>
                </c:pt>
                <c:pt idx="41">
                  <c:v>-5.9252972972972975</c:v>
                </c:pt>
                <c:pt idx="42">
                  <c:v>-5.5534889434889436</c:v>
                </c:pt>
                <c:pt idx="43">
                  <c:v>-5.1206781326781323</c:v>
                </c:pt>
                <c:pt idx="44">
                  <c:v>-5.039714987714988</c:v>
                </c:pt>
                <c:pt idx="45">
                  <c:v>-4.5706230958230956</c:v>
                </c:pt>
                <c:pt idx="46">
                  <c:v>-4.1852447174447178</c:v>
                </c:pt>
                <c:pt idx="47">
                  <c:v>-3.810222113022113</c:v>
                </c:pt>
                <c:pt idx="48">
                  <c:v>-3.4667366093366092</c:v>
                </c:pt>
                <c:pt idx="49">
                  <c:v>-3.1289990171990172</c:v>
                </c:pt>
                <c:pt idx="50">
                  <c:v>-2.7784958230958234</c:v>
                </c:pt>
                <c:pt idx="51">
                  <c:v>-2.4315503685503685</c:v>
                </c:pt>
                <c:pt idx="52">
                  <c:v>-2.1364928746928746</c:v>
                </c:pt>
                <c:pt idx="53">
                  <c:v>-1.7896545454545452</c:v>
                </c:pt>
                <c:pt idx="54">
                  <c:v>-1.4620157248157248</c:v>
                </c:pt>
                <c:pt idx="55">
                  <c:v>-1.1681390663390663</c:v>
                </c:pt>
                <c:pt idx="56">
                  <c:v>-0.82573366093366085</c:v>
                </c:pt>
                <c:pt idx="57">
                  <c:v>-0.49373022113022114</c:v>
                </c:pt>
                <c:pt idx="58">
                  <c:v>-0.34383228501228502</c:v>
                </c:pt>
                <c:pt idx="59">
                  <c:v>8.1178525798525789E-2</c:v>
                </c:pt>
                <c:pt idx="60">
                  <c:v>0.50229533169533169</c:v>
                </c:pt>
                <c:pt idx="61">
                  <c:v>0.63617002457002458</c:v>
                </c:pt>
                <c:pt idx="62">
                  <c:v>1.17910171990172</c:v>
                </c:pt>
                <c:pt idx="63">
                  <c:v>1.694250614250614</c:v>
                </c:pt>
                <c:pt idx="64">
                  <c:v>2.2293695331695331</c:v>
                </c:pt>
                <c:pt idx="65">
                  <c:v>2.7733572481572479</c:v>
                </c:pt>
                <c:pt idx="66">
                  <c:v>3.3298452088452088</c:v>
                </c:pt>
                <c:pt idx="67">
                  <c:v>3.9390412776412775</c:v>
                </c:pt>
                <c:pt idx="68">
                  <c:v>4.5385213759213752</c:v>
                </c:pt>
                <c:pt idx="69">
                  <c:v>5.1509533169533164</c:v>
                </c:pt>
                <c:pt idx="70">
                  <c:v>5.5335184275184268</c:v>
                </c:pt>
                <c:pt idx="71">
                  <c:v>6.2747518427518427</c:v>
                </c:pt>
                <c:pt idx="72">
                  <c:v>7.0562555282555293</c:v>
                </c:pt>
                <c:pt idx="73">
                  <c:v>7.8528599508599504</c:v>
                </c:pt>
                <c:pt idx="74">
                  <c:v>8.6800147420147411</c:v>
                </c:pt>
                <c:pt idx="75">
                  <c:v>9.5660442260442249</c:v>
                </c:pt>
                <c:pt idx="76">
                  <c:v>10.596083538083539</c:v>
                </c:pt>
                <c:pt idx="77">
                  <c:v>11.648108108108108</c:v>
                </c:pt>
                <c:pt idx="78">
                  <c:v>12.827479115479115</c:v>
                </c:pt>
                <c:pt idx="79">
                  <c:v>14.173498771498773</c:v>
                </c:pt>
                <c:pt idx="80">
                  <c:v>15.521975429975429</c:v>
                </c:pt>
                <c:pt idx="81">
                  <c:v>17.043390663390664</c:v>
                </c:pt>
                <c:pt idx="82">
                  <c:v>17.196874692874694</c:v>
                </c:pt>
                <c:pt idx="83">
                  <c:v>15.8105257985258</c:v>
                </c:pt>
                <c:pt idx="84">
                  <c:v>14.311110565110566</c:v>
                </c:pt>
                <c:pt idx="85">
                  <c:v>12.7647714987715</c:v>
                </c:pt>
                <c:pt idx="86">
                  <c:v>11.215769041769041</c:v>
                </c:pt>
                <c:pt idx="87">
                  <c:v>9.7339459459459459</c:v>
                </c:pt>
                <c:pt idx="88">
                  <c:v>8.3530761670761677</c:v>
                </c:pt>
                <c:pt idx="89">
                  <c:v>7.0362457002456997</c:v>
                </c:pt>
                <c:pt idx="90">
                  <c:v>5.8006879606879602</c:v>
                </c:pt>
                <c:pt idx="91">
                  <c:v>4.7067921375921378</c:v>
                </c:pt>
                <c:pt idx="92">
                  <c:v>3.6289518427518432</c:v>
                </c:pt>
                <c:pt idx="93">
                  <c:v>2.6731484029484029</c:v>
                </c:pt>
                <c:pt idx="94">
                  <c:v>1.7884756756756757</c:v>
                </c:pt>
                <c:pt idx="95">
                  <c:v>0.94554938574938574</c:v>
                </c:pt>
                <c:pt idx="96">
                  <c:v>0.29770127764127763</c:v>
                </c:pt>
                <c:pt idx="97">
                  <c:v>-0.51023243243243244</c:v>
                </c:pt>
                <c:pt idx="98">
                  <c:v>-1.0734329238329239</c:v>
                </c:pt>
                <c:pt idx="99">
                  <c:v>-1.7779459459459457</c:v>
                </c:pt>
                <c:pt idx="100">
                  <c:v>-2.4362098280098281</c:v>
                </c:pt>
                <c:pt idx="101">
                  <c:v>-3.009714004914005</c:v>
                </c:pt>
                <c:pt idx="102">
                  <c:v>-3.5071744471744473</c:v>
                </c:pt>
                <c:pt idx="103">
                  <c:v>-4.0417120393120385</c:v>
                </c:pt>
                <c:pt idx="104">
                  <c:v>-4.4911081081081079</c:v>
                </c:pt>
                <c:pt idx="105">
                  <c:v>-4.9115351351351348</c:v>
                </c:pt>
                <c:pt idx="106">
                  <c:v>-4.9735724815724813</c:v>
                </c:pt>
                <c:pt idx="107">
                  <c:v>-5.3990909090909085</c:v>
                </c:pt>
                <c:pt idx="108">
                  <c:v>-5.8438722358722357</c:v>
                </c:pt>
                <c:pt idx="109">
                  <c:v>-6.2562751842751849</c:v>
                </c:pt>
                <c:pt idx="110">
                  <c:v>-6.6572530712530718</c:v>
                </c:pt>
                <c:pt idx="111">
                  <c:v>-7.0265995085995083</c:v>
                </c:pt>
                <c:pt idx="112">
                  <c:v>-7.3584422604422599</c:v>
                </c:pt>
                <c:pt idx="113">
                  <c:v>-7.7301965601965597</c:v>
                </c:pt>
                <c:pt idx="114">
                  <c:v>-8.0518918918918914</c:v>
                </c:pt>
                <c:pt idx="115">
                  <c:v>-8.3856265356265354</c:v>
                </c:pt>
                <c:pt idx="116">
                  <c:v>-8.7059754299754282</c:v>
                </c:pt>
                <c:pt idx="117">
                  <c:v>-9.0554594594594597</c:v>
                </c:pt>
                <c:pt idx="118">
                  <c:v>-9.351547911547911</c:v>
                </c:pt>
                <c:pt idx="119">
                  <c:v>-9.600879606879607</c:v>
                </c:pt>
                <c:pt idx="120">
                  <c:v>-9.9322751842751842</c:v>
                </c:pt>
                <c:pt idx="121">
                  <c:v>-10.173159705159705</c:v>
                </c:pt>
                <c:pt idx="122">
                  <c:v>-10.486791154791156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'[1]pbscds cl+MPA'!$M$10:$M$11</c:f>
              <c:numCache>
                <c:formatCode>General</c:formatCode>
                <c:ptCount val="2"/>
                <c:pt idx="0">
                  <c:v>3.2039409493115907E-2</c:v>
                </c:pt>
                <c:pt idx="1">
                  <c:v>-3.2039409493115907E-2</c:v>
                </c:pt>
              </c:numCache>
            </c:numRef>
          </c:xVal>
          <c:yVal>
            <c:numRef>
              <c:f>'[1]pbscds cl+MPA'!$N$10:$N$11</c:f>
              <c:numCache>
                <c:formatCode>General</c:formatCode>
                <c:ptCount val="2"/>
                <c:pt idx="0">
                  <c:v>-10.08591646191646</c:v>
                </c:pt>
                <c:pt idx="1">
                  <c:v>-10.08591646191646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'[1]pbscds cl+MPA'!$M$10:$M$11</c:f>
              <c:numCache>
                <c:formatCode>General</c:formatCode>
                <c:ptCount val="2"/>
                <c:pt idx="0">
                  <c:v>3.2039409493115907E-2</c:v>
                </c:pt>
                <c:pt idx="1">
                  <c:v>-3.2039409493115907E-2</c:v>
                </c:pt>
              </c:numCache>
            </c:numRef>
          </c:xVal>
          <c:yVal>
            <c:numRef>
              <c:f>'[1]pbscds cl+MPA'!$O$10:$O$11</c:f>
              <c:numCache>
                <c:formatCode>General</c:formatCode>
                <c:ptCount val="2"/>
                <c:pt idx="0">
                  <c:v>-5.9252972972972975</c:v>
                </c:pt>
                <c:pt idx="1">
                  <c:v>-5.9252972972972975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cl+MPA'!$M$10:$M$11</c:f>
              <c:numCache>
                <c:formatCode>General</c:formatCode>
                <c:ptCount val="2"/>
                <c:pt idx="0">
                  <c:v>3.2039409493115907E-2</c:v>
                </c:pt>
                <c:pt idx="1">
                  <c:v>-3.2039409493115907E-2</c:v>
                </c:pt>
              </c:numCache>
            </c:numRef>
          </c:xVal>
          <c:yVal>
            <c:numRef>
              <c:f>'[1]pbscds cl+MPA'!$P$10:$P$11</c:f>
              <c:numCache>
                <c:formatCode>General</c:formatCode>
                <c:ptCount val="2"/>
                <c:pt idx="0">
                  <c:v>-10.486791154791156</c:v>
                </c:pt>
                <c:pt idx="1">
                  <c:v>-10.486791154791156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'[1]pbscds cl+MPA'!$M$13:$M$14</c:f>
              <c:numCache>
                <c:formatCode>General</c:formatCode>
                <c:ptCount val="2"/>
                <c:pt idx="0">
                  <c:v>0.44522491406491177</c:v>
                </c:pt>
                <c:pt idx="1">
                  <c:v>0.44522491406491177</c:v>
                </c:pt>
              </c:numCache>
            </c:numRef>
          </c:xVal>
          <c:yVal>
            <c:numRef>
              <c:f>'[1]pbscds cl+MPA'!$N$13:$N$14</c:f>
              <c:numCache>
                <c:formatCode>General</c:formatCode>
                <c:ptCount val="2"/>
                <c:pt idx="0">
                  <c:v>-0.69911941031941038</c:v>
                </c:pt>
                <c:pt idx="1">
                  <c:v>0.69911941031941038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cl+MPA'!$M$15:$M$16</c:f>
              <c:numCache>
                <c:formatCode>General</c:formatCode>
                <c:ptCount val="2"/>
                <c:pt idx="0">
                  <c:v>0.64078818986231811</c:v>
                </c:pt>
                <c:pt idx="1">
                  <c:v>0.64078818986231811</c:v>
                </c:pt>
              </c:numCache>
            </c:numRef>
          </c:xVal>
          <c:yVal>
            <c:numRef>
              <c:f>'[1]pbscds cl+MPA'!$N$15:$N$16</c:f>
              <c:numCache>
                <c:formatCode>General</c:formatCode>
                <c:ptCount val="2"/>
                <c:pt idx="0">
                  <c:v>-0.69911941031941038</c:v>
                </c:pt>
                <c:pt idx="1">
                  <c:v>0.69911941031941038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'[1]pbscds cl+MPA'!$M$18:$M$20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</c:numCache>
            </c:numRef>
          </c:xVal>
          <c:yVal>
            <c:numRef>
              <c:f>'[1]pbscds cl+MPA'!$N$18:$N$20</c:f>
              <c:numCache>
                <c:formatCode>General</c:formatCode>
                <c:ptCount val="3"/>
                <c:pt idx="0">
                  <c:v>-3.1289990171990172</c:v>
                </c:pt>
                <c:pt idx="1">
                  <c:v>-3.1289990171990172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'[1]pbscds cl+MPA'!$M$22:$M$24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'[1]pbscds cl+MPA'!$N$22:$N$24</c:f>
              <c:numCache>
                <c:formatCode>General</c:formatCode>
                <c:ptCount val="3"/>
                <c:pt idx="0">
                  <c:v>-4.9115351351351348</c:v>
                </c:pt>
                <c:pt idx="1">
                  <c:v>-4.9115351351351348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354576"/>
        <c:axId val="329355136"/>
      </c:scatterChart>
      <c:valAx>
        <c:axId val="329354576"/>
        <c:scaling>
          <c:orientation val="minMax"/>
          <c:max val="0.70499999999999996"/>
          <c:min val="-6.4100000000000004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55136"/>
        <c:crossesAt val="0"/>
        <c:crossBetween val="midCat"/>
      </c:valAx>
      <c:valAx>
        <c:axId val="329355136"/>
        <c:scaling>
          <c:orientation val="minMax"/>
          <c:max val="1.05"/>
          <c:min val="-11.6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545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cl+MPA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cl+MPA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'[1]pbscds cl+MPA'!$A$10:$A$410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'[1]pbscds cl+MPA'!$K$10:$K$410</c:f>
              <c:numCache>
                <c:formatCode>General</c:formatCode>
                <c:ptCount val="401"/>
                <c:pt idx="0">
                  <c:v>-10.085916461916462</c:v>
                </c:pt>
                <c:pt idx="1">
                  <c:v>-10.28893366093366</c:v>
                </c:pt>
                <c:pt idx="2">
                  <c:v>-10.492727272727272</c:v>
                </c:pt>
                <c:pt idx="3">
                  <c:v>-10.868751842751843</c:v>
                </c:pt>
                <c:pt idx="4">
                  <c:v>-11.11690909090909</c:v>
                </c:pt>
                <c:pt idx="5">
                  <c:v>-11.499852579852579</c:v>
                </c:pt>
                <c:pt idx="6">
                  <c:v>-11.760737100737099</c:v>
                </c:pt>
                <c:pt idx="7">
                  <c:v>-12.0877542997543</c:v>
                </c:pt>
                <c:pt idx="8">
                  <c:v>-12.365479115479113</c:v>
                </c:pt>
                <c:pt idx="9">
                  <c:v>-12.645538083538085</c:v>
                </c:pt>
                <c:pt idx="10">
                  <c:v>-12.986142506142507</c:v>
                </c:pt>
                <c:pt idx="11">
                  <c:v>-13.246461916461918</c:v>
                </c:pt>
                <c:pt idx="12">
                  <c:v>-13.447154791154791</c:v>
                </c:pt>
                <c:pt idx="13">
                  <c:v>-13.761356265356266</c:v>
                </c:pt>
                <c:pt idx="14">
                  <c:v>-14.096624078624076</c:v>
                </c:pt>
                <c:pt idx="15">
                  <c:v>-14.288098280098282</c:v>
                </c:pt>
                <c:pt idx="16">
                  <c:v>-14.495995085995087</c:v>
                </c:pt>
                <c:pt idx="17">
                  <c:v>-14.717179361179362</c:v>
                </c:pt>
                <c:pt idx="18">
                  <c:v>-15.060958230958231</c:v>
                </c:pt>
                <c:pt idx="19">
                  <c:v>-15.235130221130222</c:v>
                </c:pt>
                <c:pt idx="20">
                  <c:v>-15.537724815724815</c:v>
                </c:pt>
                <c:pt idx="21">
                  <c:v>-15.221547911547912</c:v>
                </c:pt>
                <c:pt idx="22">
                  <c:v>-14.729174447174445</c:v>
                </c:pt>
                <c:pt idx="23">
                  <c:v>-14.090997542997544</c:v>
                </c:pt>
                <c:pt idx="24">
                  <c:v>-13.665292383292382</c:v>
                </c:pt>
                <c:pt idx="25">
                  <c:v>-13.076766584766586</c:v>
                </c:pt>
                <c:pt idx="26">
                  <c:v>-12.560442260442262</c:v>
                </c:pt>
                <c:pt idx="27">
                  <c:v>-12.168122850122849</c:v>
                </c:pt>
                <c:pt idx="28">
                  <c:v>-11.632181818181818</c:v>
                </c:pt>
                <c:pt idx="29">
                  <c:v>-11.129218673218674</c:v>
                </c:pt>
                <c:pt idx="30">
                  <c:v>-10.663769041769044</c:v>
                </c:pt>
                <c:pt idx="31">
                  <c:v>-10.172078624078624</c:v>
                </c:pt>
                <c:pt idx="32">
                  <c:v>-9.7557395577395578</c:v>
                </c:pt>
                <c:pt idx="33">
                  <c:v>-9.2653955773955765</c:v>
                </c:pt>
                <c:pt idx="34">
                  <c:v>-8.8488943488943494</c:v>
                </c:pt>
                <c:pt idx="35">
                  <c:v>-8.377371007371007</c:v>
                </c:pt>
                <c:pt idx="36">
                  <c:v>-7.9303636363636363</c:v>
                </c:pt>
                <c:pt idx="37">
                  <c:v>-7.5425012285012274</c:v>
                </c:pt>
                <c:pt idx="38">
                  <c:v>-7.1194348894348893</c:v>
                </c:pt>
                <c:pt idx="39">
                  <c:v>-6.7110515970515969</c:v>
                </c:pt>
                <c:pt idx="40">
                  <c:v>-6.3057936117936126</c:v>
                </c:pt>
                <c:pt idx="41">
                  <c:v>-5.9252972972972975</c:v>
                </c:pt>
                <c:pt idx="42">
                  <c:v>-5.5534889434889436</c:v>
                </c:pt>
                <c:pt idx="43">
                  <c:v>-5.1206781326781323</c:v>
                </c:pt>
                <c:pt idx="44">
                  <c:v>-5.039714987714988</c:v>
                </c:pt>
                <c:pt idx="45">
                  <c:v>-4.5706230958230956</c:v>
                </c:pt>
                <c:pt idx="46">
                  <c:v>-4.1852447174447178</c:v>
                </c:pt>
                <c:pt idx="47">
                  <c:v>-3.810222113022113</c:v>
                </c:pt>
                <c:pt idx="48">
                  <c:v>-3.4667366093366092</c:v>
                </c:pt>
                <c:pt idx="49">
                  <c:v>-3.1289990171990172</c:v>
                </c:pt>
                <c:pt idx="50">
                  <c:v>-2.7784958230958234</c:v>
                </c:pt>
                <c:pt idx="51">
                  <c:v>-2.4315503685503685</c:v>
                </c:pt>
                <c:pt idx="52">
                  <c:v>-2.1364928746928746</c:v>
                </c:pt>
                <c:pt idx="53">
                  <c:v>-1.7896545454545452</c:v>
                </c:pt>
                <c:pt idx="54">
                  <c:v>-1.4620157248157248</c:v>
                </c:pt>
                <c:pt idx="55">
                  <c:v>-1.1681390663390663</c:v>
                </c:pt>
                <c:pt idx="56">
                  <c:v>-0.82573366093366085</c:v>
                </c:pt>
                <c:pt idx="57">
                  <c:v>-0.49373022113022114</c:v>
                </c:pt>
                <c:pt idx="58">
                  <c:v>-0.34383228501228502</c:v>
                </c:pt>
                <c:pt idx="59">
                  <c:v>8.1178525798525789E-2</c:v>
                </c:pt>
                <c:pt idx="60">
                  <c:v>0.50229533169533169</c:v>
                </c:pt>
                <c:pt idx="61">
                  <c:v>0.63617002457002458</c:v>
                </c:pt>
                <c:pt idx="62">
                  <c:v>1.17910171990172</c:v>
                </c:pt>
                <c:pt idx="63">
                  <c:v>1.694250614250614</c:v>
                </c:pt>
                <c:pt idx="64">
                  <c:v>2.2293695331695331</c:v>
                </c:pt>
                <c:pt idx="65">
                  <c:v>2.7733572481572479</c:v>
                </c:pt>
                <c:pt idx="66">
                  <c:v>3.3298452088452088</c:v>
                </c:pt>
                <c:pt idx="67">
                  <c:v>3.9390412776412775</c:v>
                </c:pt>
                <c:pt idx="68">
                  <c:v>4.5385213759213752</c:v>
                </c:pt>
                <c:pt idx="69">
                  <c:v>5.1509533169533164</c:v>
                </c:pt>
                <c:pt idx="70">
                  <c:v>5.5335184275184268</c:v>
                </c:pt>
                <c:pt idx="71">
                  <c:v>6.2747518427518427</c:v>
                </c:pt>
                <c:pt idx="72">
                  <c:v>7.0562555282555293</c:v>
                </c:pt>
                <c:pt idx="73">
                  <c:v>7.8528599508599504</c:v>
                </c:pt>
                <c:pt idx="74">
                  <c:v>8.6800147420147411</c:v>
                </c:pt>
                <c:pt idx="75">
                  <c:v>9.5660442260442249</c:v>
                </c:pt>
                <c:pt idx="76">
                  <c:v>10.596083538083539</c:v>
                </c:pt>
                <c:pt idx="77">
                  <c:v>11.648108108108108</c:v>
                </c:pt>
                <c:pt idx="78">
                  <c:v>12.827479115479115</c:v>
                </c:pt>
                <c:pt idx="79">
                  <c:v>14.173498771498773</c:v>
                </c:pt>
                <c:pt idx="80">
                  <c:v>15.521975429975429</c:v>
                </c:pt>
                <c:pt idx="81">
                  <c:v>17.043390663390664</c:v>
                </c:pt>
                <c:pt idx="82">
                  <c:v>17.196874692874694</c:v>
                </c:pt>
                <c:pt idx="83">
                  <c:v>15.8105257985258</c:v>
                </c:pt>
                <c:pt idx="84">
                  <c:v>14.311110565110566</c:v>
                </c:pt>
                <c:pt idx="85">
                  <c:v>12.7647714987715</c:v>
                </c:pt>
                <c:pt idx="86">
                  <c:v>11.215769041769041</c:v>
                </c:pt>
                <c:pt idx="87">
                  <c:v>9.7339459459459459</c:v>
                </c:pt>
                <c:pt idx="88">
                  <c:v>8.3530761670761677</c:v>
                </c:pt>
                <c:pt idx="89">
                  <c:v>7.0362457002456997</c:v>
                </c:pt>
                <c:pt idx="90">
                  <c:v>5.8006879606879602</c:v>
                </c:pt>
                <c:pt idx="91">
                  <c:v>4.7067921375921378</c:v>
                </c:pt>
                <c:pt idx="92">
                  <c:v>3.6289518427518432</c:v>
                </c:pt>
                <c:pt idx="93">
                  <c:v>2.6731484029484029</c:v>
                </c:pt>
                <c:pt idx="94">
                  <c:v>1.7884756756756757</c:v>
                </c:pt>
                <c:pt idx="95">
                  <c:v>0.94554938574938574</c:v>
                </c:pt>
                <c:pt idx="96">
                  <c:v>0.29770127764127763</c:v>
                </c:pt>
                <c:pt idx="97">
                  <c:v>-0.51023243243243244</c:v>
                </c:pt>
                <c:pt idx="98">
                  <c:v>-1.0734329238329239</c:v>
                </c:pt>
                <c:pt idx="99">
                  <c:v>-1.7779459459459457</c:v>
                </c:pt>
                <c:pt idx="100">
                  <c:v>-2.4362098280098281</c:v>
                </c:pt>
                <c:pt idx="101">
                  <c:v>-3.009714004914005</c:v>
                </c:pt>
                <c:pt idx="102">
                  <c:v>-3.5071744471744473</c:v>
                </c:pt>
                <c:pt idx="103">
                  <c:v>-4.0417120393120385</c:v>
                </c:pt>
                <c:pt idx="104">
                  <c:v>-4.4911081081081079</c:v>
                </c:pt>
                <c:pt idx="105">
                  <c:v>-4.9115351351351348</c:v>
                </c:pt>
                <c:pt idx="106">
                  <c:v>-4.9735724815724813</c:v>
                </c:pt>
                <c:pt idx="107">
                  <c:v>-5.3990909090909085</c:v>
                </c:pt>
                <c:pt idx="108">
                  <c:v>-5.8438722358722357</c:v>
                </c:pt>
                <c:pt idx="109">
                  <c:v>-6.2562751842751849</c:v>
                </c:pt>
                <c:pt idx="110">
                  <c:v>-6.6572530712530718</c:v>
                </c:pt>
                <c:pt idx="111">
                  <c:v>-7.0265995085995083</c:v>
                </c:pt>
                <c:pt idx="112">
                  <c:v>-7.3584422604422599</c:v>
                </c:pt>
                <c:pt idx="113">
                  <c:v>-7.7301965601965597</c:v>
                </c:pt>
                <c:pt idx="114">
                  <c:v>-8.0518918918918914</c:v>
                </c:pt>
                <c:pt idx="115">
                  <c:v>-8.3856265356265354</c:v>
                </c:pt>
                <c:pt idx="116">
                  <c:v>-8.7059754299754282</c:v>
                </c:pt>
                <c:pt idx="117">
                  <c:v>-9.0554594594594597</c:v>
                </c:pt>
                <c:pt idx="118">
                  <c:v>-9.351547911547911</c:v>
                </c:pt>
                <c:pt idx="119">
                  <c:v>-9.600879606879607</c:v>
                </c:pt>
                <c:pt idx="120">
                  <c:v>-9.9322751842751842</c:v>
                </c:pt>
                <c:pt idx="121">
                  <c:v>-10.173159705159705</c:v>
                </c:pt>
                <c:pt idx="122">
                  <c:v>-10.486791154791156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358496"/>
        <c:axId val="329359056"/>
      </c:scatterChart>
      <c:valAx>
        <c:axId val="32935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59056"/>
        <c:crossesAt val="0"/>
        <c:crossBetween val="midCat"/>
      </c:valAx>
      <c:valAx>
        <c:axId val="32935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358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ZnO 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Cl ZnO 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 Cl ZnO 3'!$A$10:$A$410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'[2]PbS Cl ZnO 3'!$K$10:$K$410</c:f>
              <c:numCache>
                <c:formatCode>General</c:formatCode>
                <c:ptCount val="401"/>
                <c:pt idx="0">
                  <c:v>-7.0297788697788688</c:v>
                </c:pt>
                <c:pt idx="1">
                  <c:v>-7.0540147420147417</c:v>
                </c:pt>
                <c:pt idx="2">
                  <c:v>-7.1379705159705154</c:v>
                </c:pt>
                <c:pt idx="3">
                  <c:v>-7.1120000000000001</c:v>
                </c:pt>
                <c:pt idx="4">
                  <c:v>-7.237832923832924</c:v>
                </c:pt>
                <c:pt idx="5">
                  <c:v>-7.2447174447174438</c:v>
                </c:pt>
                <c:pt idx="6">
                  <c:v>-7.326889434889436</c:v>
                </c:pt>
                <c:pt idx="7">
                  <c:v>-7.372574938574938</c:v>
                </c:pt>
                <c:pt idx="8">
                  <c:v>-7.4652874692874702</c:v>
                </c:pt>
                <c:pt idx="9">
                  <c:v>-7.4755528255528256</c:v>
                </c:pt>
                <c:pt idx="10">
                  <c:v>-7.5846879606879609</c:v>
                </c:pt>
                <c:pt idx="11">
                  <c:v>-7.6643636363636363</c:v>
                </c:pt>
                <c:pt idx="12">
                  <c:v>-7.7186289926289922</c:v>
                </c:pt>
                <c:pt idx="13">
                  <c:v>-7.7310024570024565</c:v>
                </c:pt>
                <c:pt idx="14">
                  <c:v>-7.811597051597051</c:v>
                </c:pt>
                <c:pt idx="15">
                  <c:v>-7.9194938574938574</c:v>
                </c:pt>
                <c:pt idx="16">
                  <c:v>-7.9370171990171992</c:v>
                </c:pt>
                <c:pt idx="17">
                  <c:v>-7.9788501228501234</c:v>
                </c:pt>
                <c:pt idx="18">
                  <c:v>-7.9543292383292385</c:v>
                </c:pt>
                <c:pt idx="19">
                  <c:v>-7.8122555282555295</c:v>
                </c:pt>
                <c:pt idx="20">
                  <c:v>-7.7262899262899269</c:v>
                </c:pt>
                <c:pt idx="21">
                  <c:v>-7.5653513513513513</c:v>
                </c:pt>
                <c:pt idx="22">
                  <c:v>-7.443474201474201</c:v>
                </c:pt>
                <c:pt idx="23">
                  <c:v>-7.3272383292383294</c:v>
                </c:pt>
                <c:pt idx="24">
                  <c:v>-7.1551597051597051</c:v>
                </c:pt>
                <c:pt idx="25">
                  <c:v>-7.0782457002457004</c:v>
                </c:pt>
                <c:pt idx="26">
                  <c:v>-6.9474201474201474</c:v>
                </c:pt>
                <c:pt idx="27">
                  <c:v>-6.7995479115479114</c:v>
                </c:pt>
                <c:pt idx="28">
                  <c:v>-6.6747321867321867</c:v>
                </c:pt>
                <c:pt idx="29">
                  <c:v>-6.5212383292383294</c:v>
                </c:pt>
                <c:pt idx="30">
                  <c:v>-6.4400491400491404</c:v>
                </c:pt>
                <c:pt idx="31">
                  <c:v>-6.2305454545454548</c:v>
                </c:pt>
                <c:pt idx="32">
                  <c:v>-6.1680687960687957</c:v>
                </c:pt>
                <c:pt idx="33">
                  <c:v>-6.0106633906633897</c:v>
                </c:pt>
                <c:pt idx="34">
                  <c:v>-5.856299754299755</c:v>
                </c:pt>
                <c:pt idx="35">
                  <c:v>-5.7387027027027031</c:v>
                </c:pt>
                <c:pt idx="36">
                  <c:v>-5.5432481572481569</c:v>
                </c:pt>
                <c:pt idx="37">
                  <c:v>-5.4358574938574939</c:v>
                </c:pt>
                <c:pt idx="38">
                  <c:v>-5.2656511056511057</c:v>
                </c:pt>
                <c:pt idx="39">
                  <c:v>-5.1398968058968055</c:v>
                </c:pt>
                <c:pt idx="40">
                  <c:v>-4.9428894348894348</c:v>
                </c:pt>
                <c:pt idx="41">
                  <c:v>-4.790372481572482</c:v>
                </c:pt>
                <c:pt idx="42">
                  <c:v>-4.6435660933660934</c:v>
                </c:pt>
                <c:pt idx="43">
                  <c:v>-4.4590117936117935</c:v>
                </c:pt>
                <c:pt idx="44">
                  <c:v>-4.2598756756756755</c:v>
                </c:pt>
                <c:pt idx="45">
                  <c:v>-4.1014825552825558</c:v>
                </c:pt>
                <c:pt idx="46">
                  <c:v>-3.951679606879607</c:v>
                </c:pt>
                <c:pt idx="47">
                  <c:v>-3.7578638820638828</c:v>
                </c:pt>
                <c:pt idx="48">
                  <c:v>-3.5764412776412784</c:v>
                </c:pt>
                <c:pt idx="49">
                  <c:v>-3.3872850122850124</c:v>
                </c:pt>
                <c:pt idx="50">
                  <c:v>-3.2019282555282551</c:v>
                </c:pt>
                <c:pt idx="51">
                  <c:v>-2.9893484029484032</c:v>
                </c:pt>
                <c:pt idx="52">
                  <c:v>-2.788554791154791</c:v>
                </c:pt>
                <c:pt idx="53">
                  <c:v>-2.5793307125307123</c:v>
                </c:pt>
                <c:pt idx="54">
                  <c:v>-2.3579174447174447</c:v>
                </c:pt>
                <c:pt idx="55">
                  <c:v>-2.134051597051597</c:v>
                </c:pt>
                <c:pt idx="56">
                  <c:v>-1.9163159705159707</c:v>
                </c:pt>
                <c:pt idx="57">
                  <c:v>-1.6746314496314496</c:v>
                </c:pt>
                <c:pt idx="58">
                  <c:v>-1.3990977886977887</c:v>
                </c:pt>
                <c:pt idx="59">
                  <c:v>-1.1359194103194103</c:v>
                </c:pt>
                <c:pt idx="60">
                  <c:v>-0.8046304668304668</c:v>
                </c:pt>
                <c:pt idx="61">
                  <c:v>-0.44904058968058974</c:v>
                </c:pt>
                <c:pt idx="62">
                  <c:v>-4.2798230958230959E-2</c:v>
                </c:pt>
                <c:pt idx="63">
                  <c:v>0.47314147420147423</c:v>
                </c:pt>
                <c:pt idx="64">
                  <c:v>1.06314742014742</c:v>
                </c:pt>
                <c:pt idx="65">
                  <c:v>1.7484171990171991</c:v>
                </c:pt>
                <c:pt idx="66">
                  <c:v>2.5697808353808353</c:v>
                </c:pt>
                <c:pt idx="67">
                  <c:v>3.5198889434889433</c:v>
                </c:pt>
                <c:pt idx="68">
                  <c:v>4.5880579852579855</c:v>
                </c:pt>
                <c:pt idx="69">
                  <c:v>5.8428894348894351</c:v>
                </c:pt>
                <c:pt idx="70">
                  <c:v>7.1725798525798528</c:v>
                </c:pt>
                <c:pt idx="71">
                  <c:v>8.6270024570024582</c:v>
                </c:pt>
                <c:pt idx="72">
                  <c:v>10.219371007371008</c:v>
                </c:pt>
                <c:pt idx="73">
                  <c:v>11.937587223587224</c:v>
                </c:pt>
                <c:pt idx="74">
                  <c:v>13.748717444717444</c:v>
                </c:pt>
                <c:pt idx="75">
                  <c:v>15.662938574938574</c:v>
                </c:pt>
                <c:pt idx="76">
                  <c:v>17.720530712530714</c:v>
                </c:pt>
                <c:pt idx="77">
                  <c:v>19.807788697788698</c:v>
                </c:pt>
                <c:pt idx="78">
                  <c:v>22.034761670761668</c:v>
                </c:pt>
                <c:pt idx="79">
                  <c:v>22.131479115479117</c:v>
                </c:pt>
                <c:pt idx="80">
                  <c:v>20.017769041769043</c:v>
                </c:pt>
                <c:pt idx="81">
                  <c:v>18.065611793611794</c:v>
                </c:pt>
                <c:pt idx="82">
                  <c:v>16.083862407862409</c:v>
                </c:pt>
                <c:pt idx="83">
                  <c:v>14.207567567567567</c:v>
                </c:pt>
                <c:pt idx="84">
                  <c:v>12.444098280098281</c:v>
                </c:pt>
                <c:pt idx="85">
                  <c:v>10.729115479115478</c:v>
                </c:pt>
                <c:pt idx="86">
                  <c:v>9.126275184275185</c:v>
                </c:pt>
                <c:pt idx="87">
                  <c:v>7.639257985257986</c:v>
                </c:pt>
                <c:pt idx="88">
                  <c:v>6.2493710073710078</c:v>
                </c:pt>
                <c:pt idx="89">
                  <c:v>4.972309582309582</c:v>
                </c:pt>
                <c:pt idx="90">
                  <c:v>3.811642751842752</c:v>
                </c:pt>
                <c:pt idx="91">
                  <c:v>2.7773857493857497</c:v>
                </c:pt>
                <c:pt idx="92">
                  <c:v>1.8616343980343981</c:v>
                </c:pt>
                <c:pt idx="93">
                  <c:v>1.0969262899262897</c:v>
                </c:pt>
                <c:pt idx="94">
                  <c:v>0.41314560196560191</c:v>
                </c:pt>
                <c:pt idx="95">
                  <c:v>-0.17378904176904178</c:v>
                </c:pt>
                <c:pt idx="96">
                  <c:v>-0.61749189189189191</c:v>
                </c:pt>
                <c:pt idx="97">
                  <c:v>-1.0224319410319411</c:v>
                </c:pt>
                <c:pt idx="98">
                  <c:v>-1.3670815724815724</c:v>
                </c:pt>
                <c:pt idx="99">
                  <c:v>-1.6475862407862409</c:v>
                </c:pt>
                <c:pt idx="100">
                  <c:v>-1.9275749385749383</c:v>
                </c:pt>
                <c:pt idx="101">
                  <c:v>-2.1542830466830463</c:v>
                </c:pt>
                <c:pt idx="102">
                  <c:v>-2.3871818181818183</c:v>
                </c:pt>
                <c:pt idx="103">
                  <c:v>-2.5841257985257986</c:v>
                </c:pt>
                <c:pt idx="104">
                  <c:v>-2.7881891891891888</c:v>
                </c:pt>
                <c:pt idx="105">
                  <c:v>-2.9659017199017201</c:v>
                </c:pt>
                <c:pt idx="106">
                  <c:v>-3.1329238329238334</c:v>
                </c:pt>
                <c:pt idx="107">
                  <c:v>-3.317108108108108</c:v>
                </c:pt>
                <c:pt idx="108">
                  <c:v>-3.4695140049140054</c:v>
                </c:pt>
                <c:pt idx="109">
                  <c:v>-3.6226972972972971</c:v>
                </c:pt>
                <c:pt idx="110">
                  <c:v>-3.768009828009828</c:v>
                </c:pt>
                <c:pt idx="111">
                  <c:v>-3.9199508599508603</c:v>
                </c:pt>
                <c:pt idx="112">
                  <c:v>-4.0449823095823101</c:v>
                </c:pt>
                <c:pt idx="113">
                  <c:v>-4.1725798525798528</c:v>
                </c:pt>
                <c:pt idx="114">
                  <c:v>-4.3542943488943484</c:v>
                </c:pt>
                <c:pt idx="115">
                  <c:v>-4.4677651105651108</c:v>
                </c:pt>
                <c:pt idx="116">
                  <c:v>-4.5962673218673222</c:v>
                </c:pt>
                <c:pt idx="117">
                  <c:v>-4.7122167076167081</c:v>
                </c:pt>
                <c:pt idx="118">
                  <c:v>-4.8500137592137591</c:v>
                </c:pt>
                <c:pt idx="119">
                  <c:v>-4.9726584766584772</c:v>
                </c:pt>
                <c:pt idx="120">
                  <c:v>-5.0846240786240786</c:v>
                </c:pt>
                <c:pt idx="121">
                  <c:v>-5.2568353808353807</c:v>
                </c:pt>
                <c:pt idx="122">
                  <c:v>-5.3049484029484031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 Cl ZnO 3'!$M$10:$M$11</c:f>
              <c:numCache>
                <c:formatCode>General</c:formatCode>
                <c:ptCount val="2"/>
                <c:pt idx="0">
                  <c:v>3.167291288307552E-2</c:v>
                </c:pt>
                <c:pt idx="1">
                  <c:v>-3.167291288307552E-2</c:v>
                </c:pt>
              </c:numCache>
            </c:numRef>
          </c:xVal>
          <c:yVal>
            <c:numRef>
              <c:f>'[2]PbS Cl ZnO 3'!$N$10:$N$11</c:f>
              <c:numCache>
                <c:formatCode>General</c:formatCode>
                <c:ptCount val="2"/>
                <c:pt idx="0">
                  <c:v>-7.0260908022647151</c:v>
                </c:pt>
                <c:pt idx="1">
                  <c:v>-7.0260908022647151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 Cl ZnO 3'!$M$10:$M$11</c:f>
              <c:numCache>
                <c:formatCode>General</c:formatCode>
                <c:ptCount val="2"/>
                <c:pt idx="0">
                  <c:v>3.167291288307552E-2</c:v>
                </c:pt>
                <c:pt idx="1">
                  <c:v>-3.167291288307552E-2</c:v>
                </c:pt>
              </c:numCache>
            </c:numRef>
          </c:xVal>
          <c:yVal>
            <c:numRef>
              <c:f>'[2]PbS Cl ZnO 3'!$O$10:$O$11</c:f>
              <c:numCache>
                <c:formatCode>General</c:formatCode>
                <c:ptCount val="2"/>
                <c:pt idx="0">
                  <c:v>-5.7095924512520249</c:v>
                </c:pt>
                <c:pt idx="1">
                  <c:v>-5.7095924512520249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3'!$M$10:$M$11</c:f>
              <c:numCache>
                <c:formatCode>General</c:formatCode>
                <c:ptCount val="2"/>
                <c:pt idx="0">
                  <c:v>3.167291288307552E-2</c:v>
                </c:pt>
                <c:pt idx="1">
                  <c:v>-3.167291288307552E-2</c:v>
                </c:pt>
              </c:numCache>
            </c:numRef>
          </c:xVal>
          <c:yVal>
            <c:numRef>
              <c:f>'[2]PbS Cl ZnO 3'!$P$10:$P$11</c:f>
              <c:numCache>
                <c:formatCode>General</c:formatCode>
                <c:ptCount val="2"/>
                <c:pt idx="0">
                  <c:v>-5.2977826336975271</c:v>
                </c:pt>
                <c:pt idx="1">
                  <c:v>-5.2977826336975271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 Cl ZnO 3'!$M$13:$M$14</c:f>
              <c:numCache>
                <c:formatCode>General</c:formatCode>
                <c:ptCount val="2"/>
                <c:pt idx="0">
                  <c:v>0.62844937202440565</c:v>
                </c:pt>
                <c:pt idx="1">
                  <c:v>0.62844937202440565</c:v>
                </c:pt>
              </c:numCache>
            </c:numRef>
          </c:xVal>
          <c:yVal>
            <c:numRef>
              <c:f>'[2]PbS Cl ZnO 3'!$N$13:$N$14</c:f>
              <c:numCache>
                <c:formatCode>General</c:formatCode>
                <c:ptCount val="2"/>
                <c:pt idx="0">
                  <c:v>-0.46840605348431436</c:v>
                </c:pt>
                <c:pt idx="1">
                  <c:v>0.46840605348431436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3'!$M$15:$M$16</c:f>
              <c:numCache>
                <c:formatCode>General</c:formatCode>
                <c:ptCount val="2"/>
                <c:pt idx="0">
                  <c:v>0.63345825766151043</c:v>
                </c:pt>
                <c:pt idx="1">
                  <c:v>0.63345825766151043</c:v>
                </c:pt>
              </c:numCache>
            </c:numRef>
          </c:xVal>
          <c:yVal>
            <c:numRef>
              <c:f>'[2]PbS Cl ZnO 3'!$N$15:$N$16</c:f>
              <c:numCache>
                <c:formatCode>General</c:formatCode>
                <c:ptCount val="2"/>
                <c:pt idx="0">
                  <c:v>-0.46840605348431436</c:v>
                </c:pt>
                <c:pt idx="1">
                  <c:v>0.46840605348431436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 Cl ZnO 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0.34649999999999997</c:v>
                </c:pt>
                <c:pt idx="2">
                  <c:v>0.34649999999999997</c:v>
                </c:pt>
              </c:numCache>
            </c:numRef>
          </c:xVal>
          <c:yVal>
            <c:numRef>
              <c:f>'[2]PbS Cl ZnO 3'!$N$18:$N$20</c:f>
              <c:numCache>
                <c:formatCode>General</c:formatCode>
                <c:ptCount val="3"/>
                <c:pt idx="0">
                  <c:v>-3.2019282555282551</c:v>
                </c:pt>
                <c:pt idx="1">
                  <c:v>-3.2019282555282551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0.39350000000000002</c:v>
                </c:pt>
                <c:pt idx="2">
                  <c:v>0.39350000000000002</c:v>
                </c:pt>
              </c:numCache>
            </c:numRef>
          </c:xVal>
          <c:yVal>
            <c:numRef>
              <c:f>'[2]PbS Cl ZnO 3'!$N$22:$N$24</c:f>
              <c:numCache>
                <c:formatCode>General</c:formatCode>
                <c:ptCount val="3"/>
                <c:pt idx="0">
                  <c:v>-2.9659017199017201</c:v>
                </c:pt>
                <c:pt idx="1">
                  <c:v>-2.9659017199017201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51136"/>
        <c:axId val="353951696"/>
      </c:scatterChart>
      <c:valAx>
        <c:axId val="353951136"/>
        <c:scaling>
          <c:orientation val="minMax"/>
          <c:max val="0.69699999999999995"/>
          <c:min val="-6.33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51696"/>
        <c:crossesAt val="0"/>
        <c:crossBetween val="midCat"/>
      </c:valAx>
      <c:valAx>
        <c:axId val="353951696"/>
        <c:scaling>
          <c:orientation val="minMax"/>
          <c:max val="0.70299999999999996"/>
          <c:min val="-7.73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5113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ZnO 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Cl ZnO 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 Cl ZnO 3'!$A$10:$A$410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'[2]PbS Cl ZnO 3'!$K$10:$K$410</c:f>
              <c:numCache>
                <c:formatCode>General</c:formatCode>
                <c:ptCount val="401"/>
                <c:pt idx="0">
                  <c:v>-7.0297788697788688</c:v>
                </c:pt>
                <c:pt idx="1">
                  <c:v>-7.0540147420147417</c:v>
                </c:pt>
                <c:pt idx="2">
                  <c:v>-7.1379705159705154</c:v>
                </c:pt>
                <c:pt idx="3">
                  <c:v>-7.1120000000000001</c:v>
                </c:pt>
                <c:pt idx="4">
                  <c:v>-7.237832923832924</c:v>
                </c:pt>
                <c:pt idx="5">
                  <c:v>-7.2447174447174438</c:v>
                </c:pt>
                <c:pt idx="6">
                  <c:v>-7.326889434889436</c:v>
                </c:pt>
                <c:pt idx="7">
                  <c:v>-7.372574938574938</c:v>
                </c:pt>
                <c:pt idx="8">
                  <c:v>-7.4652874692874702</c:v>
                </c:pt>
                <c:pt idx="9">
                  <c:v>-7.4755528255528256</c:v>
                </c:pt>
                <c:pt idx="10">
                  <c:v>-7.5846879606879609</c:v>
                </c:pt>
                <c:pt idx="11">
                  <c:v>-7.6643636363636363</c:v>
                </c:pt>
                <c:pt idx="12">
                  <c:v>-7.7186289926289922</c:v>
                </c:pt>
                <c:pt idx="13">
                  <c:v>-7.7310024570024565</c:v>
                </c:pt>
                <c:pt idx="14">
                  <c:v>-7.811597051597051</c:v>
                </c:pt>
                <c:pt idx="15">
                  <c:v>-7.9194938574938574</c:v>
                </c:pt>
                <c:pt idx="16">
                  <c:v>-7.9370171990171992</c:v>
                </c:pt>
                <c:pt idx="17">
                  <c:v>-7.9788501228501234</c:v>
                </c:pt>
                <c:pt idx="18">
                  <c:v>-7.9543292383292385</c:v>
                </c:pt>
                <c:pt idx="19">
                  <c:v>-7.8122555282555295</c:v>
                </c:pt>
                <c:pt idx="20">
                  <c:v>-7.7262899262899269</c:v>
                </c:pt>
                <c:pt idx="21">
                  <c:v>-7.5653513513513513</c:v>
                </c:pt>
                <c:pt idx="22">
                  <c:v>-7.443474201474201</c:v>
                </c:pt>
                <c:pt idx="23">
                  <c:v>-7.3272383292383294</c:v>
                </c:pt>
                <c:pt idx="24">
                  <c:v>-7.1551597051597051</c:v>
                </c:pt>
                <c:pt idx="25">
                  <c:v>-7.0782457002457004</c:v>
                </c:pt>
                <c:pt idx="26">
                  <c:v>-6.9474201474201474</c:v>
                </c:pt>
                <c:pt idx="27">
                  <c:v>-6.7995479115479114</c:v>
                </c:pt>
                <c:pt idx="28">
                  <c:v>-6.6747321867321867</c:v>
                </c:pt>
                <c:pt idx="29">
                  <c:v>-6.5212383292383294</c:v>
                </c:pt>
                <c:pt idx="30">
                  <c:v>-6.4400491400491404</c:v>
                </c:pt>
                <c:pt idx="31">
                  <c:v>-6.2305454545454548</c:v>
                </c:pt>
                <c:pt idx="32">
                  <c:v>-6.1680687960687957</c:v>
                </c:pt>
                <c:pt idx="33">
                  <c:v>-6.0106633906633897</c:v>
                </c:pt>
                <c:pt idx="34">
                  <c:v>-5.856299754299755</c:v>
                </c:pt>
                <c:pt idx="35">
                  <c:v>-5.7387027027027031</c:v>
                </c:pt>
                <c:pt idx="36">
                  <c:v>-5.5432481572481569</c:v>
                </c:pt>
                <c:pt idx="37">
                  <c:v>-5.4358574938574939</c:v>
                </c:pt>
                <c:pt idx="38">
                  <c:v>-5.2656511056511057</c:v>
                </c:pt>
                <c:pt idx="39">
                  <c:v>-5.1398968058968055</c:v>
                </c:pt>
                <c:pt idx="40">
                  <c:v>-4.9428894348894348</c:v>
                </c:pt>
                <c:pt idx="41">
                  <c:v>-4.790372481572482</c:v>
                </c:pt>
                <c:pt idx="42">
                  <c:v>-4.6435660933660934</c:v>
                </c:pt>
                <c:pt idx="43">
                  <c:v>-4.4590117936117935</c:v>
                </c:pt>
                <c:pt idx="44">
                  <c:v>-4.2598756756756755</c:v>
                </c:pt>
                <c:pt idx="45">
                  <c:v>-4.1014825552825558</c:v>
                </c:pt>
                <c:pt idx="46">
                  <c:v>-3.951679606879607</c:v>
                </c:pt>
                <c:pt idx="47">
                  <c:v>-3.7578638820638828</c:v>
                </c:pt>
                <c:pt idx="48">
                  <c:v>-3.5764412776412784</c:v>
                </c:pt>
                <c:pt idx="49">
                  <c:v>-3.3872850122850124</c:v>
                </c:pt>
                <c:pt idx="50">
                  <c:v>-3.2019282555282551</c:v>
                </c:pt>
                <c:pt idx="51">
                  <c:v>-2.9893484029484032</c:v>
                </c:pt>
                <c:pt idx="52">
                  <c:v>-2.788554791154791</c:v>
                </c:pt>
                <c:pt idx="53">
                  <c:v>-2.5793307125307123</c:v>
                </c:pt>
                <c:pt idx="54">
                  <c:v>-2.3579174447174447</c:v>
                </c:pt>
                <c:pt idx="55">
                  <c:v>-2.134051597051597</c:v>
                </c:pt>
                <c:pt idx="56">
                  <c:v>-1.9163159705159707</c:v>
                </c:pt>
                <c:pt idx="57">
                  <c:v>-1.6746314496314496</c:v>
                </c:pt>
                <c:pt idx="58">
                  <c:v>-1.3990977886977887</c:v>
                </c:pt>
                <c:pt idx="59">
                  <c:v>-1.1359194103194103</c:v>
                </c:pt>
                <c:pt idx="60">
                  <c:v>-0.8046304668304668</c:v>
                </c:pt>
                <c:pt idx="61">
                  <c:v>-0.44904058968058974</c:v>
                </c:pt>
                <c:pt idx="62">
                  <c:v>-4.2798230958230959E-2</c:v>
                </c:pt>
                <c:pt idx="63">
                  <c:v>0.47314147420147423</c:v>
                </c:pt>
                <c:pt idx="64">
                  <c:v>1.06314742014742</c:v>
                </c:pt>
                <c:pt idx="65">
                  <c:v>1.7484171990171991</c:v>
                </c:pt>
                <c:pt idx="66">
                  <c:v>2.5697808353808353</c:v>
                </c:pt>
                <c:pt idx="67">
                  <c:v>3.5198889434889433</c:v>
                </c:pt>
                <c:pt idx="68">
                  <c:v>4.5880579852579855</c:v>
                </c:pt>
                <c:pt idx="69">
                  <c:v>5.8428894348894351</c:v>
                </c:pt>
                <c:pt idx="70">
                  <c:v>7.1725798525798528</c:v>
                </c:pt>
                <c:pt idx="71">
                  <c:v>8.6270024570024582</c:v>
                </c:pt>
                <c:pt idx="72">
                  <c:v>10.219371007371008</c:v>
                </c:pt>
                <c:pt idx="73">
                  <c:v>11.937587223587224</c:v>
                </c:pt>
                <c:pt idx="74">
                  <c:v>13.748717444717444</c:v>
                </c:pt>
                <c:pt idx="75">
                  <c:v>15.662938574938574</c:v>
                </c:pt>
                <c:pt idx="76">
                  <c:v>17.720530712530714</c:v>
                </c:pt>
                <c:pt idx="77">
                  <c:v>19.807788697788698</c:v>
                </c:pt>
                <c:pt idx="78">
                  <c:v>22.034761670761668</c:v>
                </c:pt>
                <c:pt idx="79">
                  <c:v>22.131479115479117</c:v>
                </c:pt>
                <c:pt idx="80">
                  <c:v>20.017769041769043</c:v>
                </c:pt>
                <c:pt idx="81">
                  <c:v>18.065611793611794</c:v>
                </c:pt>
                <c:pt idx="82">
                  <c:v>16.083862407862409</c:v>
                </c:pt>
                <c:pt idx="83">
                  <c:v>14.207567567567567</c:v>
                </c:pt>
                <c:pt idx="84">
                  <c:v>12.444098280098281</c:v>
                </c:pt>
                <c:pt idx="85">
                  <c:v>10.729115479115478</c:v>
                </c:pt>
                <c:pt idx="86">
                  <c:v>9.126275184275185</c:v>
                </c:pt>
                <c:pt idx="87">
                  <c:v>7.639257985257986</c:v>
                </c:pt>
                <c:pt idx="88">
                  <c:v>6.2493710073710078</c:v>
                </c:pt>
                <c:pt idx="89">
                  <c:v>4.972309582309582</c:v>
                </c:pt>
                <c:pt idx="90">
                  <c:v>3.811642751842752</c:v>
                </c:pt>
                <c:pt idx="91">
                  <c:v>2.7773857493857497</c:v>
                </c:pt>
                <c:pt idx="92">
                  <c:v>1.8616343980343981</c:v>
                </c:pt>
                <c:pt idx="93">
                  <c:v>1.0969262899262897</c:v>
                </c:pt>
                <c:pt idx="94">
                  <c:v>0.41314560196560191</c:v>
                </c:pt>
                <c:pt idx="95">
                  <c:v>-0.17378904176904178</c:v>
                </c:pt>
                <c:pt idx="96">
                  <c:v>-0.61749189189189191</c:v>
                </c:pt>
                <c:pt idx="97">
                  <c:v>-1.0224319410319411</c:v>
                </c:pt>
                <c:pt idx="98">
                  <c:v>-1.3670815724815724</c:v>
                </c:pt>
                <c:pt idx="99">
                  <c:v>-1.6475862407862409</c:v>
                </c:pt>
                <c:pt idx="100">
                  <c:v>-1.9275749385749383</c:v>
                </c:pt>
                <c:pt idx="101">
                  <c:v>-2.1542830466830463</c:v>
                </c:pt>
                <c:pt idx="102">
                  <c:v>-2.3871818181818183</c:v>
                </c:pt>
                <c:pt idx="103">
                  <c:v>-2.5841257985257986</c:v>
                </c:pt>
                <c:pt idx="104">
                  <c:v>-2.7881891891891888</c:v>
                </c:pt>
                <c:pt idx="105">
                  <c:v>-2.9659017199017201</c:v>
                </c:pt>
                <c:pt idx="106">
                  <c:v>-3.1329238329238334</c:v>
                </c:pt>
                <c:pt idx="107">
                  <c:v>-3.317108108108108</c:v>
                </c:pt>
                <c:pt idx="108">
                  <c:v>-3.4695140049140054</c:v>
                </c:pt>
                <c:pt idx="109">
                  <c:v>-3.6226972972972971</c:v>
                </c:pt>
                <c:pt idx="110">
                  <c:v>-3.768009828009828</c:v>
                </c:pt>
                <c:pt idx="111">
                  <c:v>-3.9199508599508603</c:v>
                </c:pt>
                <c:pt idx="112">
                  <c:v>-4.0449823095823101</c:v>
                </c:pt>
                <c:pt idx="113">
                  <c:v>-4.1725798525798528</c:v>
                </c:pt>
                <c:pt idx="114">
                  <c:v>-4.3542943488943484</c:v>
                </c:pt>
                <c:pt idx="115">
                  <c:v>-4.4677651105651108</c:v>
                </c:pt>
                <c:pt idx="116">
                  <c:v>-4.5962673218673222</c:v>
                </c:pt>
                <c:pt idx="117">
                  <c:v>-4.7122167076167081</c:v>
                </c:pt>
                <c:pt idx="118">
                  <c:v>-4.8500137592137591</c:v>
                </c:pt>
                <c:pt idx="119">
                  <c:v>-4.9726584766584772</c:v>
                </c:pt>
                <c:pt idx="120">
                  <c:v>-5.0846240786240786</c:v>
                </c:pt>
                <c:pt idx="121">
                  <c:v>-5.2568353808353807</c:v>
                </c:pt>
                <c:pt idx="122">
                  <c:v>-5.3049484029484031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55056"/>
        <c:axId val="353955616"/>
      </c:scatterChart>
      <c:valAx>
        <c:axId val="35395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55616"/>
        <c:crossesAt val="0"/>
        <c:crossBetween val="midCat"/>
      </c:valAx>
      <c:valAx>
        <c:axId val="35395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55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ZnO 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Cl ZnO 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 Cl ZnO 2'!$A$10:$A$410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'[2]PbS Cl ZnO 2'!$K$10:$K$410</c:f>
              <c:numCache>
                <c:formatCode>General</c:formatCode>
                <c:ptCount val="401"/>
                <c:pt idx="0">
                  <c:v>-6.9010515970515964</c:v>
                </c:pt>
                <c:pt idx="1">
                  <c:v>-7.0100098280098289</c:v>
                </c:pt>
                <c:pt idx="2">
                  <c:v>-7.0557690417690413</c:v>
                </c:pt>
                <c:pt idx="3">
                  <c:v>-7.1079361179361173</c:v>
                </c:pt>
                <c:pt idx="4">
                  <c:v>-7.1846830466830456</c:v>
                </c:pt>
                <c:pt idx="5">
                  <c:v>-7.2629975429975424</c:v>
                </c:pt>
                <c:pt idx="6">
                  <c:v>-7.3089287469287472</c:v>
                </c:pt>
                <c:pt idx="7">
                  <c:v>-7.3974299754299748</c:v>
                </c:pt>
                <c:pt idx="8">
                  <c:v>-7.4440147420147422</c:v>
                </c:pt>
                <c:pt idx="9">
                  <c:v>-7.4942309582309594</c:v>
                </c:pt>
                <c:pt idx="10">
                  <c:v>-7.561262899262899</c:v>
                </c:pt>
                <c:pt idx="11">
                  <c:v>-7.6430122850122846</c:v>
                </c:pt>
                <c:pt idx="12">
                  <c:v>-7.6758722358722364</c:v>
                </c:pt>
                <c:pt idx="13">
                  <c:v>-7.7527027027027016</c:v>
                </c:pt>
                <c:pt idx="14">
                  <c:v>-7.7445945945945951</c:v>
                </c:pt>
                <c:pt idx="15">
                  <c:v>-7.8924176904176901</c:v>
                </c:pt>
                <c:pt idx="16">
                  <c:v>-7.8728058968058958</c:v>
                </c:pt>
                <c:pt idx="17">
                  <c:v>-8.0000442260442259</c:v>
                </c:pt>
                <c:pt idx="18">
                  <c:v>-7.9330565110565106</c:v>
                </c:pt>
                <c:pt idx="19">
                  <c:v>-7.8069287469287465</c:v>
                </c:pt>
                <c:pt idx="20">
                  <c:v>-7.6919606879606883</c:v>
                </c:pt>
                <c:pt idx="21">
                  <c:v>-7.5662751842751854</c:v>
                </c:pt>
                <c:pt idx="22">
                  <c:v>-7.430737100737101</c:v>
                </c:pt>
                <c:pt idx="23">
                  <c:v>-7.237783783783784</c:v>
                </c:pt>
                <c:pt idx="24">
                  <c:v>-7.1605405405405396</c:v>
                </c:pt>
                <c:pt idx="25">
                  <c:v>-7.0098181818181828</c:v>
                </c:pt>
                <c:pt idx="26">
                  <c:v>-6.8451253071253069</c:v>
                </c:pt>
                <c:pt idx="27">
                  <c:v>-6.7266388206388212</c:v>
                </c:pt>
                <c:pt idx="28">
                  <c:v>-6.5726584766584768</c:v>
                </c:pt>
                <c:pt idx="29">
                  <c:v>-6.4517199017199021</c:v>
                </c:pt>
                <c:pt idx="30">
                  <c:v>-6.3417542997542995</c:v>
                </c:pt>
                <c:pt idx="31">
                  <c:v>-6.1517739557739546</c:v>
                </c:pt>
                <c:pt idx="32">
                  <c:v>-5.9945749385749387</c:v>
                </c:pt>
                <c:pt idx="33">
                  <c:v>-5.8409828009828013</c:v>
                </c:pt>
                <c:pt idx="34">
                  <c:v>-5.6955872235872231</c:v>
                </c:pt>
                <c:pt idx="35">
                  <c:v>-5.5587027027027025</c:v>
                </c:pt>
                <c:pt idx="36">
                  <c:v>-5.3664422604422599</c:v>
                </c:pt>
                <c:pt idx="37">
                  <c:v>-5.2538034398034394</c:v>
                </c:pt>
                <c:pt idx="38">
                  <c:v>-5.0489631449631451</c:v>
                </c:pt>
                <c:pt idx="39">
                  <c:v>-4.8486496314496312</c:v>
                </c:pt>
                <c:pt idx="40">
                  <c:v>-4.7008004914004911</c:v>
                </c:pt>
                <c:pt idx="41">
                  <c:v>-4.5640034398034404</c:v>
                </c:pt>
                <c:pt idx="42">
                  <c:v>-4.368406388206389</c:v>
                </c:pt>
                <c:pt idx="43">
                  <c:v>-4.1978422604422603</c:v>
                </c:pt>
                <c:pt idx="44">
                  <c:v>-4.0304914004914005</c:v>
                </c:pt>
                <c:pt idx="45">
                  <c:v>-3.8811090909090908</c:v>
                </c:pt>
                <c:pt idx="46">
                  <c:v>-3.6907184275184273</c:v>
                </c:pt>
                <c:pt idx="47">
                  <c:v>-3.474866339066339</c:v>
                </c:pt>
                <c:pt idx="48">
                  <c:v>-3.3145169533169532</c:v>
                </c:pt>
                <c:pt idx="49">
                  <c:v>-3.1018181818181816</c:v>
                </c:pt>
                <c:pt idx="50">
                  <c:v>-2.8898687960687961</c:v>
                </c:pt>
                <c:pt idx="51">
                  <c:v>-2.6716958230958232</c:v>
                </c:pt>
                <c:pt idx="52">
                  <c:v>-2.4387149877149876</c:v>
                </c:pt>
                <c:pt idx="53">
                  <c:v>-2.261277641277641</c:v>
                </c:pt>
                <c:pt idx="54">
                  <c:v>-2.0126687960687959</c:v>
                </c:pt>
                <c:pt idx="55">
                  <c:v>-1.8113611793611792</c:v>
                </c:pt>
                <c:pt idx="56">
                  <c:v>-1.5579169533169532</c:v>
                </c:pt>
                <c:pt idx="57">
                  <c:v>-1.3011641277641277</c:v>
                </c:pt>
                <c:pt idx="58">
                  <c:v>-1.0456530712530712</c:v>
                </c:pt>
                <c:pt idx="59">
                  <c:v>-0.75413906633906636</c:v>
                </c:pt>
                <c:pt idx="60">
                  <c:v>-0.44825685503685508</c:v>
                </c:pt>
                <c:pt idx="61">
                  <c:v>-8.9637542997543007E-2</c:v>
                </c:pt>
                <c:pt idx="62">
                  <c:v>0.29157351351351352</c:v>
                </c:pt>
                <c:pt idx="63">
                  <c:v>0.72721228501228496</c:v>
                </c:pt>
                <c:pt idx="64">
                  <c:v>1.2165999999999999</c:v>
                </c:pt>
                <c:pt idx="65">
                  <c:v>1.7393228501228499</c:v>
                </c:pt>
                <c:pt idx="66">
                  <c:v>2.3324987714987713</c:v>
                </c:pt>
                <c:pt idx="67">
                  <c:v>2.9864068796068799</c:v>
                </c:pt>
                <c:pt idx="68">
                  <c:v>3.6825061425061421</c:v>
                </c:pt>
                <c:pt idx="69">
                  <c:v>4.4349277641277647</c:v>
                </c:pt>
                <c:pt idx="70">
                  <c:v>5.2788697788697787</c:v>
                </c:pt>
                <c:pt idx="71">
                  <c:v>6.1297985257985248</c:v>
                </c:pt>
                <c:pt idx="72">
                  <c:v>7.0632481572481565</c:v>
                </c:pt>
                <c:pt idx="73">
                  <c:v>8.0244226044226039</c:v>
                </c:pt>
                <c:pt idx="74">
                  <c:v>9.0429975429975435</c:v>
                </c:pt>
                <c:pt idx="75">
                  <c:v>10.132388206388207</c:v>
                </c:pt>
                <c:pt idx="76">
                  <c:v>11.243705159705161</c:v>
                </c:pt>
                <c:pt idx="77">
                  <c:v>12.439690417690416</c:v>
                </c:pt>
                <c:pt idx="78">
                  <c:v>13.67490909090909</c:v>
                </c:pt>
                <c:pt idx="79">
                  <c:v>13.717823095823096</c:v>
                </c:pt>
                <c:pt idx="80">
                  <c:v>12.59181818181818</c:v>
                </c:pt>
                <c:pt idx="81">
                  <c:v>11.468</c:v>
                </c:pt>
                <c:pt idx="82">
                  <c:v>10.425184275184275</c:v>
                </c:pt>
                <c:pt idx="83">
                  <c:v>9.3456953316953317</c:v>
                </c:pt>
                <c:pt idx="84">
                  <c:v>8.3555970515970515</c:v>
                </c:pt>
                <c:pt idx="85">
                  <c:v>7.3780343980343979</c:v>
                </c:pt>
                <c:pt idx="86">
                  <c:v>6.4474348894348896</c:v>
                </c:pt>
                <c:pt idx="87">
                  <c:v>5.5788648648648653</c:v>
                </c:pt>
                <c:pt idx="88">
                  <c:v>4.7328422604422604</c:v>
                </c:pt>
                <c:pt idx="89">
                  <c:v>3.9481125307125304</c:v>
                </c:pt>
                <c:pt idx="90">
                  <c:v>3.2161331695331694</c:v>
                </c:pt>
                <c:pt idx="91">
                  <c:v>2.5227916461916462</c:v>
                </c:pt>
                <c:pt idx="92">
                  <c:v>1.8824579852579852</c:v>
                </c:pt>
                <c:pt idx="93">
                  <c:v>1.3103906633906632</c:v>
                </c:pt>
                <c:pt idx="94">
                  <c:v>0.77461818181818176</c:v>
                </c:pt>
                <c:pt idx="95">
                  <c:v>0.28082206388206388</c:v>
                </c:pt>
                <c:pt idx="96">
                  <c:v>-0.13374496314496315</c:v>
                </c:pt>
                <c:pt idx="97">
                  <c:v>-0.52167960687960691</c:v>
                </c:pt>
                <c:pt idx="98">
                  <c:v>-0.86728353808353797</c:v>
                </c:pt>
                <c:pt idx="99">
                  <c:v>-1.1936997542997543</c:v>
                </c:pt>
                <c:pt idx="100">
                  <c:v>-1.4702702702702704</c:v>
                </c:pt>
                <c:pt idx="101">
                  <c:v>-1.7312687960687958</c:v>
                </c:pt>
                <c:pt idx="102">
                  <c:v>-1.9718899262899265</c:v>
                </c:pt>
                <c:pt idx="103">
                  <c:v>-2.1948383292383289</c:v>
                </c:pt>
                <c:pt idx="104">
                  <c:v>-2.4285862407862409</c:v>
                </c:pt>
                <c:pt idx="105">
                  <c:v>-2.6201631449631448</c:v>
                </c:pt>
                <c:pt idx="106">
                  <c:v>-2.795325307125307</c:v>
                </c:pt>
                <c:pt idx="107">
                  <c:v>-3.0150201474201479</c:v>
                </c:pt>
                <c:pt idx="108">
                  <c:v>-3.1695292383292384</c:v>
                </c:pt>
                <c:pt idx="109">
                  <c:v>-3.3238943488943491</c:v>
                </c:pt>
                <c:pt idx="110">
                  <c:v>-3.5025454545454546</c:v>
                </c:pt>
                <c:pt idx="111">
                  <c:v>-3.6727867321867325</c:v>
                </c:pt>
                <c:pt idx="112">
                  <c:v>-3.8150422604422602</c:v>
                </c:pt>
                <c:pt idx="113">
                  <c:v>-4.0114127764127767</c:v>
                </c:pt>
                <c:pt idx="114">
                  <c:v>-4.12047714987715</c:v>
                </c:pt>
                <c:pt idx="115">
                  <c:v>-4.2724525798525796</c:v>
                </c:pt>
                <c:pt idx="116">
                  <c:v>-4.4449115479115475</c:v>
                </c:pt>
                <c:pt idx="117">
                  <c:v>-4.5817783783783783</c:v>
                </c:pt>
                <c:pt idx="118">
                  <c:v>-4.6902992628992628</c:v>
                </c:pt>
                <c:pt idx="119">
                  <c:v>-4.8443582309582309</c:v>
                </c:pt>
                <c:pt idx="120">
                  <c:v>-4.9449238329238332</c:v>
                </c:pt>
                <c:pt idx="121">
                  <c:v>-5.0877985257985259</c:v>
                </c:pt>
                <c:pt idx="122">
                  <c:v>-5.1985356265356266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 Cl ZnO 2'!$M$10:$M$11</c:f>
              <c:numCache>
                <c:formatCode>General</c:formatCode>
                <c:ptCount val="2"/>
                <c:pt idx="0">
                  <c:v>3.0546005645865515E-2</c:v>
                </c:pt>
                <c:pt idx="1">
                  <c:v>-3.0546005645865515E-2</c:v>
                </c:pt>
              </c:numCache>
            </c:numRef>
          </c:xVal>
          <c:yVal>
            <c:numRef>
              <c:f>'[2]PbS Cl ZnO 2'!$N$10:$N$11</c:f>
              <c:numCache>
                <c:formatCode>General</c:formatCode>
                <c:ptCount val="2"/>
                <c:pt idx="0">
                  <c:v>-6.8844709966883864</c:v>
                </c:pt>
                <c:pt idx="1">
                  <c:v>-6.8844709966883864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 Cl ZnO 2'!$M$10:$M$11</c:f>
              <c:numCache>
                <c:formatCode>General</c:formatCode>
                <c:ptCount val="2"/>
                <c:pt idx="0">
                  <c:v>3.0546005645865515E-2</c:v>
                </c:pt>
                <c:pt idx="1">
                  <c:v>-3.0546005645865515E-2</c:v>
                </c:pt>
              </c:numCache>
            </c:numRef>
          </c:xVal>
          <c:yVal>
            <c:numRef>
              <c:f>'[2]PbS Cl ZnO 2'!$O$10:$O$11</c:f>
              <c:numCache>
                <c:formatCode>General</c:formatCode>
                <c:ptCount val="2"/>
                <c:pt idx="0">
                  <c:v>-5.5300681687490201</c:v>
                </c:pt>
                <c:pt idx="1">
                  <c:v>-5.5300681687490201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2'!$M$10:$M$11</c:f>
              <c:numCache>
                <c:formatCode>General</c:formatCode>
                <c:ptCount val="2"/>
                <c:pt idx="0">
                  <c:v>3.0546005645865515E-2</c:v>
                </c:pt>
                <c:pt idx="1">
                  <c:v>-3.0546005645865515E-2</c:v>
                </c:pt>
              </c:numCache>
            </c:numRef>
          </c:xVal>
          <c:yVal>
            <c:numRef>
              <c:f>'[2]PbS Cl ZnO 2'!$P$10:$P$11</c:f>
              <c:numCache>
                <c:formatCode>General</c:formatCode>
                <c:ptCount val="2"/>
                <c:pt idx="0">
                  <c:v>-5.1820428668513783</c:v>
                </c:pt>
                <c:pt idx="1">
                  <c:v>-5.1820428668513783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 Cl ZnO 2'!$M$13:$M$14</c:f>
              <c:numCache>
                <c:formatCode>General</c:formatCode>
                <c:ptCount val="2"/>
                <c:pt idx="0">
                  <c:v>0.60890819436826515</c:v>
                </c:pt>
                <c:pt idx="1">
                  <c:v>0.60890819436826515</c:v>
                </c:pt>
              </c:numCache>
            </c:numRef>
          </c:xVal>
          <c:yVal>
            <c:numRef>
              <c:f>'[2]PbS Cl ZnO 2'!$N$13:$N$14</c:f>
              <c:numCache>
                <c:formatCode>General</c:formatCode>
                <c:ptCount val="2"/>
                <c:pt idx="0">
                  <c:v>-0.45896473311255909</c:v>
                </c:pt>
                <c:pt idx="1">
                  <c:v>0.45896473311255909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2'!$M$15:$M$16</c:f>
              <c:numCache>
                <c:formatCode>General</c:formatCode>
                <c:ptCount val="2"/>
                <c:pt idx="0">
                  <c:v>0.6109201129173103</c:v>
                </c:pt>
                <c:pt idx="1">
                  <c:v>0.6109201129173103</c:v>
                </c:pt>
              </c:numCache>
            </c:numRef>
          </c:xVal>
          <c:yVal>
            <c:numRef>
              <c:f>'[2]PbS Cl ZnO 2'!$N$15:$N$16</c:f>
              <c:numCache>
                <c:formatCode>General</c:formatCode>
                <c:ptCount val="2"/>
                <c:pt idx="0">
                  <c:v>-0.45896473311255909</c:v>
                </c:pt>
                <c:pt idx="1">
                  <c:v>0.45896473311255909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 Cl ZnO 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0.32350000000000001</c:v>
                </c:pt>
                <c:pt idx="2">
                  <c:v>0.32350000000000001</c:v>
                </c:pt>
              </c:numCache>
            </c:numRef>
          </c:xVal>
          <c:yVal>
            <c:numRef>
              <c:f>'[2]PbS Cl ZnO 2'!$N$18:$N$20</c:f>
              <c:numCache>
                <c:formatCode>General</c:formatCode>
                <c:ptCount val="3"/>
                <c:pt idx="0">
                  <c:v>-3.1018181818181816</c:v>
                </c:pt>
                <c:pt idx="1">
                  <c:v>-3.1018181818181816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 Cl ZnO 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0.34649999999999997</c:v>
                </c:pt>
                <c:pt idx="2">
                  <c:v>0.34649999999999997</c:v>
                </c:pt>
              </c:numCache>
            </c:numRef>
          </c:xVal>
          <c:yVal>
            <c:numRef>
              <c:f>'[2]PbS Cl ZnO 2'!$N$22:$N$24</c:f>
              <c:numCache>
                <c:formatCode>General</c:formatCode>
                <c:ptCount val="3"/>
                <c:pt idx="0">
                  <c:v>-3.0150201474201479</c:v>
                </c:pt>
                <c:pt idx="1">
                  <c:v>-3.0150201474201479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74096"/>
        <c:axId val="353974656"/>
      </c:scatterChart>
      <c:valAx>
        <c:axId val="353974096"/>
        <c:scaling>
          <c:orientation val="minMax"/>
          <c:max val="0.67300000000000004"/>
          <c:min val="-6.11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74656"/>
        <c:crossesAt val="0"/>
        <c:crossBetween val="midCat"/>
      </c:valAx>
      <c:valAx>
        <c:axId val="353974656"/>
        <c:scaling>
          <c:orientation val="minMax"/>
          <c:max val="0.68899999999999995"/>
          <c:min val="-7.58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7409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ZnO 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Cl ZnO 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 Cl ZnO 2'!$A$10:$A$410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'[2]PbS Cl ZnO 2'!$K$10:$K$410</c:f>
              <c:numCache>
                <c:formatCode>General</c:formatCode>
                <c:ptCount val="401"/>
                <c:pt idx="0">
                  <c:v>-6.9010515970515964</c:v>
                </c:pt>
                <c:pt idx="1">
                  <c:v>-7.0100098280098289</c:v>
                </c:pt>
                <c:pt idx="2">
                  <c:v>-7.0557690417690413</c:v>
                </c:pt>
                <c:pt idx="3">
                  <c:v>-7.1079361179361173</c:v>
                </c:pt>
                <c:pt idx="4">
                  <c:v>-7.1846830466830456</c:v>
                </c:pt>
                <c:pt idx="5">
                  <c:v>-7.2629975429975424</c:v>
                </c:pt>
                <c:pt idx="6">
                  <c:v>-7.3089287469287472</c:v>
                </c:pt>
                <c:pt idx="7">
                  <c:v>-7.3974299754299748</c:v>
                </c:pt>
                <c:pt idx="8">
                  <c:v>-7.4440147420147422</c:v>
                </c:pt>
                <c:pt idx="9">
                  <c:v>-7.4942309582309594</c:v>
                </c:pt>
                <c:pt idx="10">
                  <c:v>-7.561262899262899</c:v>
                </c:pt>
                <c:pt idx="11">
                  <c:v>-7.6430122850122846</c:v>
                </c:pt>
                <c:pt idx="12">
                  <c:v>-7.6758722358722364</c:v>
                </c:pt>
                <c:pt idx="13">
                  <c:v>-7.7527027027027016</c:v>
                </c:pt>
                <c:pt idx="14">
                  <c:v>-7.7445945945945951</c:v>
                </c:pt>
                <c:pt idx="15">
                  <c:v>-7.8924176904176901</c:v>
                </c:pt>
                <c:pt idx="16">
                  <c:v>-7.8728058968058958</c:v>
                </c:pt>
                <c:pt idx="17">
                  <c:v>-8.0000442260442259</c:v>
                </c:pt>
                <c:pt idx="18">
                  <c:v>-7.9330565110565106</c:v>
                </c:pt>
                <c:pt idx="19">
                  <c:v>-7.8069287469287465</c:v>
                </c:pt>
                <c:pt idx="20">
                  <c:v>-7.6919606879606883</c:v>
                </c:pt>
                <c:pt idx="21">
                  <c:v>-7.5662751842751854</c:v>
                </c:pt>
                <c:pt idx="22">
                  <c:v>-7.430737100737101</c:v>
                </c:pt>
                <c:pt idx="23">
                  <c:v>-7.237783783783784</c:v>
                </c:pt>
                <c:pt idx="24">
                  <c:v>-7.1605405405405396</c:v>
                </c:pt>
                <c:pt idx="25">
                  <c:v>-7.0098181818181828</c:v>
                </c:pt>
                <c:pt idx="26">
                  <c:v>-6.8451253071253069</c:v>
                </c:pt>
                <c:pt idx="27">
                  <c:v>-6.7266388206388212</c:v>
                </c:pt>
                <c:pt idx="28">
                  <c:v>-6.5726584766584768</c:v>
                </c:pt>
                <c:pt idx="29">
                  <c:v>-6.4517199017199021</c:v>
                </c:pt>
                <c:pt idx="30">
                  <c:v>-6.3417542997542995</c:v>
                </c:pt>
                <c:pt idx="31">
                  <c:v>-6.1517739557739546</c:v>
                </c:pt>
                <c:pt idx="32">
                  <c:v>-5.9945749385749387</c:v>
                </c:pt>
                <c:pt idx="33">
                  <c:v>-5.8409828009828013</c:v>
                </c:pt>
                <c:pt idx="34">
                  <c:v>-5.6955872235872231</c:v>
                </c:pt>
                <c:pt idx="35">
                  <c:v>-5.5587027027027025</c:v>
                </c:pt>
                <c:pt idx="36">
                  <c:v>-5.3664422604422599</c:v>
                </c:pt>
                <c:pt idx="37">
                  <c:v>-5.2538034398034394</c:v>
                </c:pt>
                <c:pt idx="38">
                  <c:v>-5.0489631449631451</c:v>
                </c:pt>
                <c:pt idx="39">
                  <c:v>-4.8486496314496312</c:v>
                </c:pt>
                <c:pt idx="40">
                  <c:v>-4.7008004914004911</c:v>
                </c:pt>
                <c:pt idx="41">
                  <c:v>-4.5640034398034404</c:v>
                </c:pt>
                <c:pt idx="42">
                  <c:v>-4.368406388206389</c:v>
                </c:pt>
                <c:pt idx="43">
                  <c:v>-4.1978422604422603</c:v>
                </c:pt>
                <c:pt idx="44">
                  <c:v>-4.0304914004914005</c:v>
                </c:pt>
                <c:pt idx="45">
                  <c:v>-3.8811090909090908</c:v>
                </c:pt>
                <c:pt idx="46">
                  <c:v>-3.6907184275184273</c:v>
                </c:pt>
                <c:pt idx="47">
                  <c:v>-3.474866339066339</c:v>
                </c:pt>
                <c:pt idx="48">
                  <c:v>-3.3145169533169532</c:v>
                </c:pt>
                <c:pt idx="49">
                  <c:v>-3.1018181818181816</c:v>
                </c:pt>
                <c:pt idx="50">
                  <c:v>-2.8898687960687961</c:v>
                </c:pt>
                <c:pt idx="51">
                  <c:v>-2.6716958230958232</c:v>
                </c:pt>
                <c:pt idx="52">
                  <c:v>-2.4387149877149876</c:v>
                </c:pt>
                <c:pt idx="53">
                  <c:v>-2.261277641277641</c:v>
                </c:pt>
                <c:pt idx="54">
                  <c:v>-2.0126687960687959</c:v>
                </c:pt>
                <c:pt idx="55">
                  <c:v>-1.8113611793611792</c:v>
                </c:pt>
                <c:pt idx="56">
                  <c:v>-1.5579169533169532</c:v>
                </c:pt>
                <c:pt idx="57">
                  <c:v>-1.3011641277641277</c:v>
                </c:pt>
                <c:pt idx="58">
                  <c:v>-1.0456530712530712</c:v>
                </c:pt>
                <c:pt idx="59">
                  <c:v>-0.75413906633906636</c:v>
                </c:pt>
                <c:pt idx="60">
                  <c:v>-0.44825685503685508</c:v>
                </c:pt>
                <c:pt idx="61">
                  <c:v>-8.9637542997543007E-2</c:v>
                </c:pt>
                <c:pt idx="62">
                  <c:v>0.29157351351351352</c:v>
                </c:pt>
                <c:pt idx="63">
                  <c:v>0.72721228501228496</c:v>
                </c:pt>
                <c:pt idx="64">
                  <c:v>1.2165999999999999</c:v>
                </c:pt>
                <c:pt idx="65">
                  <c:v>1.7393228501228499</c:v>
                </c:pt>
                <c:pt idx="66">
                  <c:v>2.3324987714987713</c:v>
                </c:pt>
                <c:pt idx="67">
                  <c:v>2.9864068796068799</c:v>
                </c:pt>
                <c:pt idx="68">
                  <c:v>3.6825061425061421</c:v>
                </c:pt>
                <c:pt idx="69">
                  <c:v>4.4349277641277647</c:v>
                </c:pt>
                <c:pt idx="70">
                  <c:v>5.2788697788697787</c:v>
                </c:pt>
                <c:pt idx="71">
                  <c:v>6.1297985257985248</c:v>
                </c:pt>
                <c:pt idx="72">
                  <c:v>7.0632481572481565</c:v>
                </c:pt>
                <c:pt idx="73">
                  <c:v>8.0244226044226039</c:v>
                </c:pt>
                <c:pt idx="74">
                  <c:v>9.0429975429975435</c:v>
                </c:pt>
                <c:pt idx="75">
                  <c:v>10.132388206388207</c:v>
                </c:pt>
                <c:pt idx="76">
                  <c:v>11.243705159705161</c:v>
                </c:pt>
                <c:pt idx="77">
                  <c:v>12.439690417690416</c:v>
                </c:pt>
                <c:pt idx="78">
                  <c:v>13.67490909090909</c:v>
                </c:pt>
                <c:pt idx="79">
                  <c:v>13.717823095823096</c:v>
                </c:pt>
                <c:pt idx="80">
                  <c:v>12.59181818181818</c:v>
                </c:pt>
                <c:pt idx="81">
                  <c:v>11.468</c:v>
                </c:pt>
                <c:pt idx="82">
                  <c:v>10.425184275184275</c:v>
                </c:pt>
                <c:pt idx="83">
                  <c:v>9.3456953316953317</c:v>
                </c:pt>
                <c:pt idx="84">
                  <c:v>8.3555970515970515</c:v>
                </c:pt>
                <c:pt idx="85">
                  <c:v>7.3780343980343979</c:v>
                </c:pt>
                <c:pt idx="86">
                  <c:v>6.4474348894348896</c:v>
                </c:pt>
                <c:pt idx="87">
                  <c:v>5.5788648648648653</c:v>
                </c:pt>
                <c:pt idx="88">
                  <c:v>4.7328422604422604</c:v>
                </c:pt>
                <c:pt idx="89">
                  <c:v>3.9481125307125304</c:v>
                </c:pt>
                <c:pt idx="90">
                  <c:v>3.2161331695331694</c:v>
                </c:pt>
                <c:pt idx="91">
                  <c:v>2.5227916461916462</c:v>
                </c:pt>
                <c:pt idx="92">
                  <c:v>1.8824579852579852</c:v>
                </c:pt>
                <c:pt idx="93">
                  <c:v>1.3103906633906632</c:v>
                </c:pt>
                <c:pt idx="94">
                  <c:v>0.77461818181818176</c:v>
                </c:pt>
                <c:pt idx="95">
                  <c:v>0.28082206388206388</c:v>
                </c:pt>
                <c:pt idx="96">
                  <c:v>-0.13374496314496315</c:v>
                </c:pt>
                <c:pt idx="97">
                  <c:v>-0.52167960687960691</c:v>
                </c:pt>
                <c:pt idx="98">
                  <c:v>-0.86728353808353797</c:v>
                </c:pt>
                <c:pt idx="99">
                  <c:v>-1.1936997542997543</c:v>
                </c:pt>
                <c:pt idx="100">
                  <c:v>-1.4702702702702704</c:v>
                </c:pt>
                <c:pt idx="101">
                  <c:v>-1.7312687960687958</c:v>
                </c:pt>
                <c:pt idx="102">
                  <c:v>-1.9718899262899265</c:v>
                </c:pt>
                <c:pt idx="103">
                  <c:v>-2.1948383292383289</c:v>
                </c:pt>
                <c:pt idx="104">
                  <c:v>-2.4285862407862409</c:v>
                </c:pt>
                <c:pt idx="105">
                  <c:v>-2.6201631449631448</c:v>
                </c:pt>
                <c:pt idx="106">
                  <c:v>-2.795325307125307</c:v>
                </c:pt>
                <c:pt idx="107">
                  <c:v>-3.0150201474201479</c:v>
                </c:pt>
                <c:pt idx="108">
                  <c:v>-3.1695292383292384</c:v>
                </c:pt>
                <c:pt idx="109">
                  <c:v>-3.3238943488943491</c:v>
                </c:pt>
                <c:pt idx="110">
                  <c:v>-3.5025454545454546</c:v>
                </c:pt>
                <c:pt idx="111">
                  <c:v>-3.6727867321867325</c:v>
                </c:pt>
                <c:pt idx="112">
                  <c:v>-3.8150422604422602</c:v>
                </c:pt>
                <c:pt idx="113">
                  <c:v>-4.0114127764127767</c:v>
                </c:pt>
                <c:pt idx="114">
                  <c:v>-4.12047714987715</c:v>
                </c:pt>
                <c:pt idx="115">
                  <c:v>-4.2724525798525796</c:v>
                </c:pt>
                <c:pt idx="116">
                  <c:v>-4.4449115479115475</c:v>
                </c:pt>
                <c:pt idx="117">
                  <c:v>-4.5817783783783783</c:v>
                </c:pt>
                <c:pt idx="118">
                  <c:v>-4.6902992628992628</c:v>
                </c:pt>
                <c:pt idx="119">
                  <c:v>-4.8443582309582309</c:v>
                </c:pt>
                <c:pt idx="120">
                  <c:v>-4.9449238329238332</c:v>
                </c:pt>
                <c:pt idx="121">
                  <c:v>-5.0877985257985259</c:v>
                </c:pt>
                <c:pt idx="122">
                  <c:v>-5.1985356265356266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78016"/>
        <c:axId val="353978576"/>
      </c:scatterChart>
      <c:valAx>
        <c:axId val="35397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78576"/>
        <c:crossesAt val="0"/>
        <c:crossBetween val="midCat"/>
      </c:valAx>
      <c:valAx>
        <c:axId val="35397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78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zno3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zno3'!$K$10:$K$410</c:f>
              <c:numCache>
                <c:formatCode>General</c:formatCode>
                <c:ptCount val="401"/>
                <c:pt idx="0">
                  <c:v>-9.7434889434889449</c:v>
                </c:pt>
                <c:pt idx="1">
                  <c:v>-9.910088452088452</c:v>
                </c:pt>
                <c:pt idx="2">
                  <c:v>-10.156393120393121</c:v>
                </c:pt>
                <c:pt idx="3">
                  <c:v>-10.362928746928747</c:v>
                </c:pt>
                <c:pt idx="4">
                  <c:v>-10.623326781326782</c:v>
                </c:pt>
                <c:pt idx="5">
                  <c:v>-10.858638820638822</c:v>
                </c:pt>
                <c:pt idx="6">
                  <c:v>-11.044127764127765</c:v>
                </c:pt>
                <c:pt idx="7">
                  <c:v>-11.269542997542999</c:v>
                </c:pt>
                <c:pt idx="8">
                  <c:v>-11.455233415233415</c:v>
                </c:pt>
                <c:pt idx="9">
                  <c:v>-11.666250614250615</c:v>
                </c:pt>
                <c:pt idx="10">
                  <c:v>-11.921886977886977</c:v>
                </c:pt>
                <c:pt idx="11">
                  <c:v>-12.120034398034399</c:v>
                </c:pt>
                <c:pt idx="12">
                  <c:v>-12.316933660933662</c:v>
                </c:pt>
                <c:pt idx="13">
                  <c:v>-12.529272727272726</c:v>
                </c:pt>
                <c:pt idx="14">
                  <c:v>-12.706805896805898</c:v>
                </c:pt>
                <c:pt idx="15">
                  <c:v>-12.936953316953318</c:v>
                </c:pt>
                <c:pt idx="16">
                  <c:v>-13.143233415233412</c:v>
                </c:pt>
                <c:pt idx="17">
                  <c:v>-13.312776412776413</c:v>
                </c:pt>
                <c:pt idx="18">
                  <c:v>-13.538378378378379</c:v>
                </c:pt>
                <c:pt idx="19">
                  <c:v>-13.719803439803441</c:v>
                </c:pt>
                <c:pt idx="20">
                  <c:v>-13.918004914004912</c:v>
                </c:pt>
                <c:pt idx="21">
                  <c:v>-13.925061425061424</c:v>
                </c:pt>
                <c:pt idx="22">
                  <c:v>-13.754737100737101</c:v>
                </c:pt>
                <c:pt idx="23">
                  <c:v>-13.575464373464373</c:v>
                </c:pt>
                <c:pt idx="24">
                  <c:v>-13.371022113022114</c:v>
                </c:pt>
                <c:pt idx="25">
                  <c:v>-13.198235872235875</c:v>
                </c:pt>
                <c:pt idx="26">
                  <c:v>-12.973547911547913</c:v>
                </c:pt>
                <c:pt idx="27">
                  <c:v>-12.833400491400491</c:v>
                </c:pt>
                <c:pt idx="28">
                  <c:v>-12.622845208845209</c:v>
                </c:pt>
                <c:pt idx="29">
                  <c:v>-12.436717444717445</c:v>
                </c:pt>
                <c:pt idx="30">
                  <c:v>-12.211400491400491</c:v>
                </c:pt>
                <c:pt idx="31">
                  <c:v>-12.004810810810811</c:v>
                </c:pt>
                <c:pt idx="32">
                  <c:v>-11.78311547911548</c:v>
                </c:pt>
                <c:pt idx="33">
                  <c:v>-11.545287469287469</c:v>
                </c:pt>
                <c:pt idx="34">
                  <c:v>-11.317454545454545</c:v>
                </c:pt>
                <c:pt idx="35">
                  <c:v>-11.099297297297298</c:v>
                </c:pt>
                <c:pt idx="36">
                  <c:v>-10.886614250614249</c:v>
                </c:pt>
                <c:pt idx="37">
                  <c:v>-10.634928746928747</c:v>
                </c:pt>
                <c:pt idx="38">
                  <c:v>-10.42893366093366</c:v>
                </c:pt>
                <c:pt idx="39">
                  <c:v>-10.187818181818182</c:v>
                </c:pt>
                <c:pt idx="40">
                  <c:v>-9.9870073710073726</c:v>
                </c:pt>
                <c:pt idx="41">
                  <c:v>-9.7209631449631448</c:v>
                </c:pt>
                <c:pt idx="42">
                  <c:v>-9.4620442260442275</c:v>
                </c:pt>
                <c:pt idx="43">
                  <c:v>-9.2261228501228505</c:v>
                </c:pt>
                <c:pt idx="44">
                  <c:v>-8.9766584766584767</c:v>
                </c:pt>
                <c:pt idx="45">
                  <c:v>-8.7357297297297301</c:v>
                </c:pt>
                <c:pt idx="46">
                  <c:v>-8.4565454545454557</c:v>
                </c:pt>
                <c:pt idx="47">
                  <c:v>-8.1673562653562648</c:v>
                </c:pt>
                <c:pt idx="48">
                  <c:v>-7.9032727272727268</c:v>
                </c:pt>
                <c:pt idx="49">
                  <c:v>-7.6353562653562657</c:v>
                </c:pt>
                <c:pt idx="50">
                  <c:v>-7.3521818181818182</c:v>
                </c:pt>
                <c:pt idx="51">
                  <c:v>-7.0582800982800977</c:v>
                </c:pt>
                <c:pt idx="52">
                  <c:v>-6.7609533169533167</c:v>
                </c:pt>
                <c:pt idx="53">
                  <c:v>-6.4517248157248144</c:v>
                </c:pt>
                <c:pt idx="54">
                  <c:v>-6.161621621621622</c:v>
                </c:pt>
                <c:pt idx="55">
                  <c:v>-5.8594348894348895</c:v>
                </c:pt>
                <c:pt idx="56">
                  <c:v>-5.5700737100737108</c:v>
                </c:pt>
                <c:pt idx="57">
                  <c:v>-5.2345454545454544</c:v>
                </c:pt>
                <c:pt idx="58">
                  <c:v>-4.9285651105651098</c:v>
                </c:pt>
                <c:pt idx="59">
                  <c:v>-4.5840054054054056</c:v>
                </c:pt>
                <c:pt idx="60">
                  <c:v>-4.2604570024570023</c:v>
                </c:pt>
                <c:pt idx="61">
                  <c:v>-3.9169773955773954</c:v>
                </c:pt>
                <c:pt idx="62">
                  <c:v>-3.5824078624078624</c:v>
                </c:pt>
                <c:pt idx="63">
                  <c:v>-3.2251076167076165</c:v>
                </c:pt>
                <c:pt idx="64">
                  <c:v>-2.8572825552825551</c:v>
                </c:pt>
                <c:pt idx="65">
                  <c:v>-2.4687027027027026</c:v>
                </c:pt>
                <c:pt idx="66">
                  <c:v>-2.0749400491400491</c:v>
                </c:pt>
                <c:pt idx="67">
                  <c:v>-1.6384972972972973</c:v>
                </c:pt>
                <c:pt idx="68">
                  <c:v>-1.1531675675675677</c:v>
                </c:pt>
                <c:pt idx="69">
                  <c:v>-0.59129090909090909</c:v>
                </c:pt>
                <c:pt idx="70">
                  <c:v>8.6827764127764134E-2</c:v>
                </c:pt>
                <c:pt idx="71">
                  <c:v>0.90965405405405408</c:v>
                </c:pt>
                <c:pt idx="72">
                  <c:v>1.9148353808353809</c:v>
                </c:pt>
                <c:pt idx="73">
                  <c:v>3.1304791154791158</c:v>
                </c:pt>
                <c:pt idx="74">
                  <c:v>4.5871036855036857</c:v>
                </c:pt>
                <c:pt idx="75">
                  <c:v>6.3809287469287481</c:v>
                </c:pt>
                <c:pt idx="76">
                  <c:v>8.3221425061425052</c:v>
                </c:pt>
                <c:pt idx="77">
                  <c:v>10.511764127764128</c:v>
                </c:pt>
                <c:pt idx="78">
                  <c:v>12.914840294840293</c:v>
                </c:pt>
                <c:pt idx="79">
                  <c:v>15.516599508599507</c:v>
                </c:pt>
                <c:pt idx="80">
                  <c:v>18.308147420147421</c:v>
                </c:pt>
                <c:pt idx="81">
                  <c:v>21.270329238329239</c:v>
                </c:pt>
                <c:pt idx="82">
                  <c:v>21.437557739557739</c:v>
                </c:pt>
                <c:pt idx="83">
                  <c:v>18.71853562653563</c:v>
                </c:pt>
                <c:pt idx="84">
                  <c:v>16.057189189189188</c:v>
                </c:pt>
                <c:pt idx="85">
                  <c:v>13.496496314496314</c:v>
                </c:pt>
                <c:pt idx="86">
                  <c:v>11.076358722358723</c:v>
                </c:pt>
                <c:pt idx="87">
                  <c:v>8.8226879606879614</c:v>
                </c:pt>
                <c:pt idx="88">
                  <c:v>6.7782162162162169</c:v>
                </c:pt>
                <c:pt idx="89">
                  <c:v>4.9586879606879606</c:v>
                </c:pt>
                <c:pt idx="90">
                  <c:v>3.3623739557739558</c:v>
                </c:pt>
                <c:pt idx="91">
                  <c:v>2.051688452088452</c:v>
                </c:pt>
                <c:pt idx="92">
                  <c:v>0.97413415233415224</c:v>
                </c:pt>
                <c:pt idx="93">
                  <c:v>9.0863439803439805E-2</c:v>
                </c:pt>
                <c:pt idx="94">
                  <c:v>-0.60774299754299754</c:v>
                </c:pt>
                <c:pt idx="95">
                  <c:v>-1.1930928746928746</c:v>
                </c:pt>
                <c:pt idx="96">
                  <c:v>-1.7021945945945944</c:v>
                </c:pt>
                <c:pt idx="97">
                  <c:v>-2.1384987714987713</c:v>
                </c:pt>
                <c:pt idx="98">
                  <c:v>-2.5384545454545457</c:v>
                </c:pt>
                <c:pt idx="99">
                  <c:v>-2.8945321867321869</c:v>
                </c:pt>
                <c:pt idx="100">
                  <c:v>-3.2561066339066338</c:v>
                </c:pt>
                <c:pt idx="101">
                  <c:v>-3.5793140049140053</c:v>
                </c:pt>
                <c:pt idx="102">
                  <c:v>-3.9068899262899266</c:v>
                </c:pt>
                <c:pt idx="103">
                  <c:v>-4.223146928746929</c:v>
                </c:pt>
                <c:pt idx="104">
                  <c:v>-4.5406943488943492</c:v>
                </c:pt>
                <c:pt idx="105">
                  <c:v>-4.8608486486486484</c:v>
                </c:pt>
                <c:pt idx="106">
                  <c:v>-5.1438083538083541</c:v>
                </c:pt>
                <c:pt idx="107">
                  <c:v>-5.4674299754299751</c:v>
                </c:pt>
                <c:pt idx="108">
                  <c:v>-5.7425995085995085</c:v>
                </c:pt>
                <c:pt idx="109">
                  <c:v>-6.0562948402948411</c:v>
                </c:pt>
                <c:pt idx="110">
                  <c:v>-6.3368550368550363</c:v>
                </c:pt>
                <c:pt idx="111">
                  <c:v>-6.64538574938575</c:v>
                </c:pt>
                <c:pt idx="112">
                  <c:v>-6.9267911547911538</c:v>
                </c:pt>
                <c:pt idx="113">
                  <c:v>-7.2021326781326787</c:v>
                </c:pt>
                <c:pt idx="114">
                  <c:v>-7.4704914004913991</c:v>
                </c:pt>
                <c:pt idx="115">
                  <c:v>-7.7367469287469284</c:v>
                </c:pt>
                <c:pt idx="116">
                  <c:v>-8.0277936117936122</c:v>
                </c:pt>
                <c:pt idx="117">
                  <c:v>-8.292049140049139</c:v>
                </c:pt>
                <c:pt idx="118">
                  <c:v>-8.561700245700246</c:v>
                </c:pt>
                <c:pt idx="119">
                  <c:v>-8.8083046683046682</c:v>
                </c:pt>
                <c:pt idx="120">
                  <c:v>-9.0351842751842746</c:v>
                </c:pt>
                <c:pt idx="121">
                  <c:v>-9.3013906633906629</c:v>
                </c:pt>
                <c:pt idx="122">
                  <c:v>-9.5615036855036859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zno3'!$M$10:$M$11</c:f>
              <c:numCache>
                <c:formatCode>General</c:formatCode>
                <c:ptCount val="2"/>
                <c:pt idx="0">
                  <c:v>3.6089947328622363E-2</c:v>
                </c:pt>
                <c:pt idx="1">
                  <c:v>-3.6087420192997766E-2</c:v>
                </c:pt>
              </c:numCache>
            </c:numRef>
          </c:xVal>
          <c:yVal>
            <c:numRef>
              <c:f>'[3]pbs_CdS cdcl2 zno3'!$N$10:$N$11</c:f>
              <c:numCache>
                <c:formatCode>General</c:formatCode>
                <c:ptCount val="2"/>
                <c:pt idx="0">
                  <c:v>-9.7434889434889449</c:v>
                </c:pt>
                <c:pt idx="1">
                  <c:v>-9.7434889434889449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zno3'!$M$10:$M$11</c:f>
              <c:numCache>
                <c:formatCode>General</c:formatCode>
                <c:ptCount val="2"/>
                <c:pt idx="0">
                  <c:v>3.6089947328622363E-2</c:v>
                </c:pt>
                <c:pt idx="1">
                  <c:v>-3.6087420192997766E-2</c:v>
                </c:pt>
              </c:numCache>
            </c:numRef>
          </c:xVal>
          <c:yVal>
            <c:numRef>
              <c:f>'[3]pbs_CdS cdcl2 zno3'!$O$10:$O$11</c:f>
              <c:numCache>
                <c:formatCode>General</c:formatCode>
                <c:ptCount val="2"/>
                <c:pt idx="0">
                  <c:v>-9.7209631449631466</c:v>
                </c:pt>
                <c:pt idx="1">
                  <c:v>-9.7209631449631466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zno3'!$M$10:$M$11</c:f>
              <c:numCache>
                <c:formatCode>General</c:formatCode>
                <c:ptCount val="2"/>
                <c:pt idx="0">
                  <c:v>3.6089947328622363E-2</c:v>
                </c:pt>
                <c:pt idx="1">
                  <c:v>-3.6087420192997766E-2</c:v>
                </c:pt>
              </c:numCache>
            </c:numRef>
          </c:xVal>
          <c:yVal>
            <c:numRef>
              <c:f>'[3]pbs_CdS cdcl2 zno3'!$P$10:$P$11</c:f>
              <c:numCache>
                <c:formatCode>General</c:formatCode>
                <c:ptCount val="2"/>
                <c:pt idx="0">
                  <c:v>-9.5615036855036859</c:v>
                </c:pt>
                <c:pt idx="1">
                  <c:v>-9.5615036855036859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zno3'!$M$13:$M$14</c:f>
              <c:numCache>
                <c:formatCode>General</c:formatCode>
                <c:ptCount val="2"/>
                <c:pt idx="0">
                  <c:v>0.72179894657244725</c:v>
                </c:pt>
                <c:pt idx="1">
                  <c:v>0.72179894657244725</c:v>
                </c:pt>
              </c:numCache>
            </c:numRef>
          </c:xVal>
          <c:yVal>
            <c:numRef>
              <c:f>'[3]pbs_CdS cdcl2 zno3'!$N$13:$N$14</c:f>
              <c:numCache>
                <c:formatCode>General</c:formatCode>
                <c:ptCount val="2"/>
                <c:pt idx="0">
                  <c:v>-0.64956592956592962</c:v>
                </c:pt>
                <c:pt idx="1">
                  <c:v>0.64956592956592962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zno3'!$M$15:$M$16</c:f>
              <c:numCache>
                <c:formatCode>General</c:formatCode>
                <c:ptCount val="2"/>
                <c:pt idx="0">
                  <c:v>0.72174840385995531</c:v>
                </c:pt>
                <c:pt idx="1">
                  <c:v>0.72174840385995531</c:v>
                </c:pt>
              </c:numCache>
            </c:numRef>
          </c:xVal>
          <c:yVal>
            <c:numRef>
              <c:f>'[3]pbs_CdS cdcl2 zno3'!$N$15:$N$16</c:f>
              <c:numCache>
                <c:formatCode>General</c:formatCode>
                <c:ptCount val="2"/>
                <c:pt idx="0">
                  <c:v>-0.64956592956592962</c:v>
                </c:pt>
                <c:pt idx="1">
                  <c:v>0.64956592956592962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'[3]pbs_CdS cdcl2 zno3'!$N$18:$N$20</c:f>
              <c:numCache>
                <c:formatCode>General</c:formatCode>
                <c:ptCount val="3"/>
                <c:pt idx="0">
                  <c:v>-4.9285651105651098</c:v>
                </c:pt>
                <c:pt idx="1">
                  <c:v>-4.9285651105651098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'[3]pbs_CdS cdcl2 zno3'!$N$22:$N$24</c:f>
              <c:numCache>
                <c:formatCode>General</c:formatCode>
                <c:ptCount val="3"/>
                <c:pt idx="0">
                  <c:v>-4.8608486486486484</c:v>
                </c:pt>
                <c:pt idx="1">
                  <c:v>-4.8608486486486484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36976"/>
        <c:axId val="349335856"/>
      </c:scatterChart>
      <c:valAx>
        <c:axId val="349336976"/>
        <c:scaling>
          <c:orientation val="minMax"/>
          <c:max val="0.79400000000000004"/>
          <c:min val="-7.2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35856"/>
        <c:crossesAt val="0"/>
        <c:crossBetween val="midCat"/>
      </c:valAx>
      <c:valAx>
        <c:axId val="349335856"/>
        <c:scaling>
          <c:orientation val="minMax"/>
          <c:max val="0.97499999999999998"/>
          <c:min val="-10.8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369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zno3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zno3'!$K$10:$K$410</c:f>
              <c:numCache>
                <c:formatCode>General</c:formatCode>
                <c:ptCount val="401"/>
                <c:pt idx="0">
                  <c:v>-9.7434889434889449</c:v>
                </c:pt>
                <c:pt idx="1">
                  <c:v>-9.910088452088452</c:v>
                </c:pt>
                <c:pt idx="2">
                  <c:v>-10.156393120393121</c:v>
                </c:pt>
                <c:pt idx="3">
                  <c:v>-10.362928746928747</c:v>
                </c:pt>
                <c:pt idx="4">
                  <c:v>-10.623326781326782</c:v>
                </c:pt>
                <c:pt idx="5">
                  <c:v>-10.858638820638822</c:v>
                </c:pt>
                <c:pt idx="6">
                  <c:v>-11.044127764127765</c:v>
                </c:pt>
                <c:pt idx="7">
                  <c:v>-11.269542997542999</c:v>
                </c:pt>
                <c:pt idx="8">
                  <c:v>-11.455233415233415</c:v>
                </c:pt>
                <c:pt idx="9">
                  <c:v>-11.666250614250615</c:v>
                </c:pt>
                <c:pt idx="10">
                  <c:v>-11.921886977886977</c:v>
                </c:pt>
                <c:pt idx="11">
                  <c:v>-12.120034398034399</c:v>
                </c:pt>
                <c:pt idx="12">
                  <c:v>-12.316933660933662</c:v>
                </c:pt>
                <c:pt idx="13">
                  <c:v>-12.529272727272726</c:v>
                </c:pt>
                <c:pt idx="14">
                  <c:v>-12.706805896805898</c:v>
                </c:pt>
                <c:pt idx="15">
                  <c:v>-12.936953316953318</c:v>
                </c:pt>
                <c:pt idx="16">
                  <c:v>-13.143233415233412</c:v>
                </c:pt>
                <c:pt idx="17">
                  <c:v>-13.312776412776413</c:v>
                </c:pt>
                <c:pt idx="18">
                  <c:v>-13.538378378378379</c:v>
                </c:pt>
                <c:pt idx="19">
                  <c:v>-13.719803439803441</c:v>
                </c:pt>
                <c:pt idx="20">
                  <c:v>-13.918004914004912</c:v>
                </c:pt>
                <c:pt idx="21">
                  <c:v>-13.925061425061424</c:v>
                </c:pt>
                <c:pt idx="22">
                  <c:v>-13.754737100737101</c:v>
                </c:pt>
                <c:pt idx="23">
                  <c:v>-13.575464373464373</c:v>
                </c:pt>
                <c:pt idx="24">
                  <c:v>-13.371022113022114</c:v>
                </c:pt>
                <c:pt idx="25">
                  <c:v>-13.198235872235875</c:v>
                </c:pt>
                <c:pt idx="26">
                  <c:v>-12.973547911547913</c:v>
                </c:pt>
                <c:pt idx="27">
                  <c:v>-12.833400491400491</c:v>
                </c:pt>
                <c:pt idx="28">
                  <c:v>-12.622845208845209</c:v>
                </c:pt>
                <c:pt idx="29">
                  <c:v>-12.436717444717445</c:v>
                </c:pt>
                <c:pt idx="30">
                  <c:v>-12.211400491400491</c:v>
                </c:pt>
                <c:pt idx="31">
                  <c:v>-12.004810810810811</c:v>
                </c:pt>
                <c:pt idx="32">
                  <c:v>-11.78311547911548</c:v>
                </c:pt>
                <c:pt idx="33">
                  <c:v>-11.545287469287469</c:v>
                </c:pt>
                <c:pt idx="34">
                  <c:v>-11.317454545454545</c:v>
                </c:pt>
                <c:pt idx="35">
                  <c:v>-11.099297297297298</c:v>
                </c:pt>
                <c:pt idx="36">
                  <c:v>-10.886614250614249</c:v>
                </c:pt>
                <c:pt idx="37">
                  <c:v>-10.634928746928747</c:v>
                </c:pt>
                <c:pt idx="38">
                  <c:v>-10.42893366093366</c:v>
                </c:pt>
                <c:pt idx="39">
                  <c:v>-10.187818181818182</c:v>
                </c:pt>
                <c:pt idx="40">
                  <c:v>-9.9870073710073726</c:v>
                </c:pt>
                <c:pt idx="41">
                  <c:v>-9.7209631449631448</c:v>
                </c:pt>
                <c:pt idx="42">
                  <c:v>-9.4620442260442275</c:v>
                </c:pt>
                <c:pt idx="43">
                  <c:v>-9.2261228501228505</c:v>
                </c:pt>
                <c:pt idx="44">
                  <c:v>-8.9766584766584767</c:v>
                </c:pt>
                <c:pt idx="45">
                  <c:v>-8.7357297297297301</c:v>
                </c:pt>
                <c:pt idx="46">
                  <c:v>-8.4565454545454557</c:v>
                </c:pt>
                <c:pt idx="47">
                  <c:v>-8.1673562653562648</c:v>
                </c:pt>
                <c:pt idx="48">
                  <c:v>-7.9032727272727268</c:v>
                </c:pt>
                <c:pt idx="49">
                  <c:v>-7.6353562653562657</c:v>
                </c:pt>
                <c:pt idx="50">
                  <c:v>-7.3521818181818182</c:v>
                </c:pt>
                <c:pt idx="51">
                  <c:v>-7.0582800982800977</c:v>
                </c:pt>
                <c:pt idx="52">
                  <c:v>-6.7609533169533167</c:v>
                </c:pt>
                <c:pt idx="53">
                  <c:v>-6.4517248157248144</c:v>
                </c:pt>
                <c:pt idx="54">
                  <c:v>-6.161621621621622</c:v>
                </c:pt>
                <c:pt idx="55">
                  <c:v>-5.8594348894348895</c:v>
                </c:pt>
                <c:pt idx="56">
                  <c:v>-5.5700737100737108</c:v>
                </c:pt>
                <c:pt idx="57">
                  <c:v>-5.2345454545454544</c:v>
                </c:pt>
                <c:pt idx="58">
                  <c:v>-4.9285651105651098</c:v>
                </c:pt>
                <c:pt idx="59">
                  <c:v>-4.5840054054054056</c:v>
                </c:pt>
                <c:pt idx="60">
                  <c:v>-4.2604570024570023</c:v>
                </c:pt>
                <c:pt idx="61">
                  <c:v>-3.9169773955773954</c:v>
                </c:pt>
                <c:pt idx="62">
                  <c:v>-3.5824078624078624</c:v>
                </c:pt>
                <c:pt idx="63">
                  <c:v>-3.2251076167076165</c:v>
                </c:pt>
                <c:pt idx="64">
                  <c:v>-2.8572825552825551</c:v>
                </c:pt>
                <c:pt idx="65">
                  <c:v>-2.4687027027027026</c:v>
                </c:pt>
                <c:pt idx="66">
                  <c:v>-2.0749400491400491</c:v>
                </c:pt>
                <c:pt idx="67">
                  <c:v>-1.6384972972972973</c:v>
                </c:pt>
                <c:pt idx="68">
                  <c:v>-1.1531675675675677</c:v>
                </c:pt>
                <c:pt idx="69">
                  <c:v>-0.59129090909090909</c:v>
                </c:pt>
                <c:pt idx="70">
                  <c:v>8.6827764127764134E-2</c:v>
                </c:pt>
                <c:pt idx="71">
                  <c:v>0.90965405405405408</c:v>
                </c:pt>
                <c:pt idx="72">
                  <c:v>1.9148353808353809</c:v>
                </c:pt>
                <c:pt idx="73">
                  <c:v>3.1304791154791158</c:v>
                </c:pt>
                <c:pt idx="74">
                  <c:v>4.5871036855036857</c:v>
                </c:pt>
                <c:pt idx="75">
                  <c:v>6.3809287469287481</c:v>
                </c:pt>
                <c:pt idx="76">
                  <c:v>8.3221425061425052</c:v>
                </c:pt>
                <c:pt idx="77">
                  <c:v>10.511764127764128</c:v>
                </c:pt>
                <c:pt idx="78">
                  <c:v>12.914840294840293</c:v>
                </c:pt>
                <c:pt idx="79">
                  <c:v>15.516599508599507</c:v>
                </c:pt>
                <c:pt idx="80">
                  <c:v>18.308147420147421</c:v>
                </c:pt>
                <c:pt idx="81">
                  <c:v>21.270329238329239</c:v>
                </c:pt>
                <c:pt idx="82">
                  <c:v>21.437557739557739</c:v>
                </c:pt>
                <c:pt idx="83">
                  <c:v>18.71853562653563</c:v>
                </c:pt>
                <c:pt idx="84">
                  <c:v>16.057189189189188</c:v>
                </c:pt>
                <c:pt idx="85">
                  <c:v>13.496496314496314</c:v>
                </c:pt>
                <c:pt idx="86">
                  <c:v>11.076358722358723</c:v>
                </c:pt>
                <c:pt idx="87">
                  <c:v>8.8226879606879614</c:v>
                </c:pt>
                <c:pt idx="88">
                  <c:v>6.7782162162162169</c:v>
                </c:pt>
                <c:pt idx="89">
                  <c:v>4.9586879606879606</c:v>
                </c:pt>
                <c:pt idx="90">
                  <c:v>3.3623739557739558</c:v>
                </c:pt>
                <c:pt idx="91">
                  <c:v>2.051688452088452</c:v>
                </c:pt>
                <c:pt idx="92">
                  <c:v>0.97413415233415224</c:v>
                </c:pt>
                <c:pt idx="93">
                  <c:v>9.0863439803439805E-2</c:v>
                </c:pt>
                <c:pt idx="94">
                  <c:v>-0.60774299754299754</c:v>
                </c:pt>
                <c:pt idx="95">
                  <c:v>-1.1930928746928746</c:v>
                </c:pt>
                <c:pt idx="96">
                  <c:v>-1.7021945945945944</c:v>
                </c:pt>
                <c:pt idx="97">
                  <c:v>-2.1384987714987713</c:v>
                </c:pt>
                <c:pt idx="98">
                  <c:v>-2.5384545454545457</c:v>
                </c:pt>
                <c:pt idx="99">
                  <c:v>-2.8945321867321869</c:v>
                </c:pt>
                <c:pt idx="100">
                  <c:v>-3.2561066339066338</c:v>
                </c:pt>
                <c:pt idx="101">
                  <c:v>-3.5793140049140053</c:v>
                </c:pt>
                <c:pt idx="102">
                  <c:v>-3.9068899262899266</c:v>
                </c:pt>
                <c:pt idx="103">
                  <c:v>-4.223146928746929</c:v>
                </c:pt>
                <c:pt idx="104">
                  <c:v>-4.5406943488943492</c:v>
                </c:pt>
                <c:pt idx="105">
                  <c:v>-4.8608486486486484</c:v>
                </c:pt>
                <c:pt idx="106">
                  <c:v>-5.1438083538083541</c:v>
                </c:pt>
                <c:pt idx="107">
                  <c:v>-5.4674299754299751</c:v>
                </c:pt>
                <c:pt idx="108">
                  <c:v>-5.7425995085995085</c:v>
                </c:pt>
                <c:pt idx="109">
                  <c:v>-6.0562948402948411</c:v>
                </c:pt>
                <c:pt idx="110">
                  <c:v>-6.3368550368550363</c:v>
                </c:pt>
                <c:pt idx="111">
                  <c:v>-6.64538574938575</c:v>
                </c:pt>
                <c:pt idx="112">
                  <c:v>-6.9267911547911538</c:v>
                </c:pt>
                <c:pt idx="113">
                  <c:v>-7.2021326781326787</c:v>
                </c:pt>
                <c:pt idx="114">
                  <c:v>-7.4704914004913991</c:v>
                </c:pt>
                <c:pt idx="115">
                  <c:v>-7.7367469287469284</c:v>
                </c:pt>
                <c:pt idx="116">
                  <c:v>-8.0277936117936122</c:v>
                </c:pt>
                <c:pt idx="117">
                  <c:v>-8.292049140049139</c:v>
                </c:pt>
                <c:pt idx="118">
                  <c:v>-8.561700245700246</c:v>
                </c:pt>
                <c:pt idx="119">
                  <c:v>-8.8083046683046682</c:v>
                </c:pt>
                <c:pt idx="120">
                  <c:v>-9.0351842751842746</c:v>
                </c:pt>
                <c:pt idx="121">
                  <c:v>-9.3013906633906629</c:v>
                </c:pt>
                <c:pt idx="122">
                  <c:v>-9.5615036855036859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19616"/>
        <c:axId val="349319056"/>
      </c:scatterChart>
      <c:valAx>
        <c:axId val="34931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19056"/>
        <c:crossesAt val="0"/>
        <c:crossBetween val="midCat"/>
      </c:valAx>
      <c:valAx>
        <c:axId val="34931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19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zno2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zno2'!$K$10:$K$410</c:f>
              <c:numCache>
                <c:formatCode>General</c:formatCode>
                <c:ptCount val="401"/>
                <c:pt idx="0">
                  <c:v>-8.7668648648648642</c:v>
                </c:pt>
                <c:pt idx="1">
                  <c:v>-8.8978427518427505</c:v>
                </c:pt>
                <c:pt idx="2">
                  <c:v>-9.1211007371007362</c:v>
                </c:pt>
                <c:pt idx="3">
                  <c:v>-9.3212923832923842</c:v>
                </c:pt>
                <c:pt idx="4">
                  <c:v>-9.5452874692874694</c:v>
                </c:pt>
                <c:pt idx="5">
                  <c:v>-9.7468648648648646</c:v>
                </c:pt>
                <c:pt idx="6">
                  <c:v>-9.96402457002457</c:v>
                </c:pt>
                <c:pt idx="7">
                  <c:v>-10.172275184275184</c:v>
                </c:pt>
                <c:pt idx="8">
                  <c:v>-10.355931203931204</c:v>
                </c:pt>
                <c:pt idx="9">
                  <c:v>-10.497292383292383</c:v>
                </c:pt>
                <c:pt idx="10">
                  <c:v>-10.70629484029484</c:v>
                </c:pt>
                <c:pt idx="11">
                  <c:v>-10.986771498771498</c:v>
                </c:pt>
                <c:pt idx="12">
                  <c:v>-11.137955773955774</c:v>
                </c:pt>
                <c:pt idx="13">
                  <c:v>-11.296058968058967</c:v>
                </c:pt>
                <c:pt idx="14">
                  <c:v>-11.441985257985259</c:v>
                </c:pt>
                <c:pt idx="15">
                  <c:v>-11.608078624078624</c:v>
                </c:pt>
                <c:pt idx="16">
                  <c:v>-11.845685503685504</c:v>
                </c:pt>
                <c:pt idx="17">
                  <c:v>-12.047493857493858</c:v>
                </c:pt>
                <c:pt idx="18">
                  <c:v>-12.203611793611794</c:v>
                </c:pt>
                <c:pt idx="19">
                  <c:v>-12.364422604422606</c:v>
                </c:pt>
                <c:pt idx="20">
                  <c:v>-12.499277641277644</c:v>
                </c:pt>
                <c:pt idx="21">
                  <c:v>-12.586393120393121</c:v>
                </c:pt>
                <c:pt idx="22">
                  <c:v>-12.495341523341525</c:v>
                </c:pt>
                <c:pt idx="23">
                  <c:v>-12.265764127764127</c:v>
                </c:pt>
                <c:pt idx="24">
                  <c:v>-12.125135135135135</c:v>
                </c:pt>
                <c:pt idx="25">
                  <c:v>-11.921420147420148</c:v>
                </c:pt>
                <c:pt idx="26">
                  <c:v>-11.707474201474202</c:v>
                </c:pt>
                <c:pt idx="27">
                  <c:v>-11.572294840294841</c:v>
                </c:pt>
                <c:pt idx="28">
                  <c:v>-11.399582309582311</c:v>
                </c:pt>
                <c:pt idx="29">
                  <c:v>-11.242471744471745</c:v>
                </c:pt>
                <c:pt idx="30">
                  <c:v>-11.07703194103194</c:v>
                </c:pt>
                <c:pt idx="31">
                  <c:v>-10.872122850122851</c:v>
                </c:pt>
                <c:pt idx="32">
                  <c:v>-10.625007371007371</c:v>
                </c:pt>
                <c:pt idx="33">
                  <c:v>-10.468152334152336</c:v>
                </c:pt>
                <c:pt idx="34">
                  <c:v>-10.307936117936118</c:v>
                </c:pt>
                <c:pt idx="35">
                  <c:v>-10.108864864864865</c:v>
                </c:pt>
                <c:pt idx="36">
                  <c:v>-9.9087272727272726</c:v>
                </c:pt>
                <c:pt idx="37">
                  <c:v>-9.6732186732186722</c:v>
                </c:pt>
                <c:pt idx="38">
                  <c:v>-9.4889533169533173</c:v>
                </c:pt>
                <c:pt idx="39">
                  <c:v>-9.2707813267813268</c:v>
                </c:pt>
                <c:pt idx="40">
                  <c:v>-9.0593857493857506</c:v>
                </c:pt>
                <c:pt idx="41">
                  <c:v>-8.8528304668304667</c:v>
                </c:pt>
                <c:pt idx="42">
                  <c:v>-8.5944078624078628</c:v>
                </c:pt>
                <c:pt idx="43">
                  <c:v>-8.4104324324324331</c:v>
                </c:pt>
                <c:pt idx="44">
                  <c:v>-8.1927665847665843</c:v>
                </c:pt>
                <c:pt idx="45">
                  <c:v>-7.9579213759213756</c:v>
                </c:pt>
                <c:pt idx="46">
                  <c:v>-7.670103194103195</c:v>
                </c:pt>
                <c:pt idx="47">
                  <c:v>-7.4590859950859949</c:v>
                </c:pt>
                <c:pt idx="48">
                  <c:v>-7.2079557739557742</c:v>
                </c:pt>
                <c:pt idx="49">
                  <c:v>-6.9469778869778871</c:v>
                </c:pt>
                <c:pt idx="50">
                  <c:v>-6.7235085995085999</c:v>
                </c:pt>
                <c:pt idx="51">
                  <c:v>-6.4756412776412766</c:v>
                </c:pt>
                <c:pt idx="52">
                  <c:v>-6.2092530712530705</c:v>
                </c:pt>
                <c:pt idx="53">
                  <c:v>-5.9374545454545453</c:v>
                </c:pt>
                <c:pt idx="54">
                  <c:v>-5.6529631449631452</c:v>
                </c:pt>
                <c:pt idx="55">
                  <c:v>-5.360894348894349</c:v>
                </c:pt>
                <c:pt idx="56">
                  <c:v>-5.084068796068796</c:v>
                </c:pt>
                <c:pt idx="57">
                  <c:v>-4.8003474201474203</c:v>
                </c:pt>
                <c:pt idx="58">
                  <c:v>-4.5197130221130219</c:v>
                </c:pt>
                <c:pt idx="59">
                  <c:v>-4.2317970515970513</c:v>
                </c:pt>
                <c:pt idx="60">
                  <c:v>-3.9489184275184277</c:v>
                </c:pt>
                <c:pt idx="61">
                  <c:v>-3.6499012285012284</c:v>
                </c:pt>
                <c:pt idx="62">
                  <c:v>-3.3188457002457001</c:v>
                </c:pt>
                <c:pt idx="63">
                  <c:v>-2.9900481572481574</c:v>
                </c:pt>
                <c:pt idx="64">
                  <c:v>-2.6575783783783784</c:v>
                </c:pt>
                <c:pt idx="65">
                  <c:v>-2.3219651105651105</c:v>
                </c:pt>
                <c:pt idx="66">
                  <c:v>-1.9471385749385748</c:v>
                </c:pt>
                <c:pt idx="67">
                  <c:v>-1.560491891891892</c:v>
                </c:pt>
                <c:pt idx="68">
                  <c:v>-1.1093415233415234</c:v>
                </c:pt>
                <c:pt idx="69">
                  <c:v>-0.59885454545454542</c:v>
                </c:pt>
                <c:pt idx="70">
                  <c:v>1.2841916461916462E-2</c:v>
                </c:pt>
                <c:pt idx="71">
                  <c:v>0.77904324324324314</c:v>
                </c:pt>
                <c:pt idx="72">
                  <c:v>1.7135636363636364</c:v>
                </c:pt>
                <c:pt idx="73">
                  <c:v>2.8722348894348899</c:v>
                </c:pt>
                <c:pt idx="74">
                  <c:v>4.2859911547911551</c:v>
                </c:pt>
                <c:pt idx="75">
                  <c:v>6.0552825552825551</c:v>
                </c:pt>
                <c:pt idx="76">
                  <c:v>7.9899508599508602</c:v>
                </c:pt>
                <c:pt idx="77">
                  <c:v>10.192054054054054</c:v>
                </c:pt>
                <c:pt idx="78">
                  <c:v>12.629572481572483</c:v>
                </c:pt>
                <c:pt idx="79">
                  <c:v>15.282437346437348</c:v>
                </c:pt>
                <c:pt idx="80">
                  <c:v>18.127154791154794</c:v>
                </c:pt>
                <c:pt idx="81">
                  <c:v>21.145282555282556</c:v>
                </c:pt>
                <c:pt idx="82">
                  <c:v>21.315071253071252</c:v>
                </c:pt>
                <c:pt idx="83">
                  <c:v>18.535818181818179</c:v>
                </c:pt>
                <c:pt idx="84">
                  <c:v>15.810943488943488</c:v>
                </c:pt>
                <c:pt idx="85">
                  <c:v>13.208348894348896</c:v>
                </c:pt>
                <c:pt idx="86">
                  <c:v>10.753135135135135</c:v>
                </c:pt>
                <c:pt idx="87">
                  <c:v>8.4914250614250619</c:v>
                </c:pt>
                <c:pt idx="88">
                  <c:v>6.4549189189189198</c:v>
                </c:pt>
                <c:pt idx="89">
                  <c:v>4.6357744471744473</c:v>
                </c:pt>
                <c:pt idx="90">
                  <c:v>3.127283538083538</c:v>
                </c:pt>
                <c:pt idx="91">
                  <c:v>1.8712604422604422</c:v>
                </c:pt>
                <c:pt idx="92">
                  <c:v>0.85636904176904172</c:v>
                </c:pt>
                <c:pt idx="93">
                  <c:v>3.8090761670761669E-2</c:v>
                </c:pt>
                <c:pt idx="94">
                  <c:v>-0.59329238329238332</c:v>
                </c:pt>
                <c:pt idx="95">
                  <c:v>-1.104820638820639</c:v>
                </c:pt>
                <c:pt idx="96">
                  <c:v>-1.5660368550368549</c:v>
                </c:pt>
                <c:pt idx="97">
                  <c:v>-1.9614501228501229</c:v>
                </c:pt>
                <c:pt idx="98">
                  <c:v>-2.3165960687960689</c:v>
                </c:pt>
                <c:pt idx="99">
                  <c:v>-2.6516923832923833</c:v>
                </c:pt>
                <c:pt idx="100">
                  <c:v>-2.9550958230958231</c:v>
                </c:pt>
                <c:pt idx="101">
                  <c:v>-3.2580570024570026</c:v>
                </c:pt>
                <c:pt idx="102">
                  <c:v>-3.5494068796068796</c:v>
                </c:pt>
                <c:pt idx="103">
                  <c:v>-3.8452658476658477</c:v>
                </c:pt>
                <c:pt idx="104">
                  <c:v>-4.1366633906633909</c:v>
                </c:pt>
                <c:pt idx="105">
                  <c:v>-4.4039297297297297</c:v>
                </c:pt>
                <c:pt idx="106">
                  <c:v>-4.6882805896805895</c:v>
                </c:pt>
                <c:pt idx="107">
                  <c:v>-4.9417739557739564</c:v>
                </c:pt>
                <c:pt idx="108">
                  <c:v>-5.2306977886977881</c:v>
                </c:pt>
                <c:pt idx="109">
                  <c:v>-5.5004176904176898</c:v>
                </c:pt>
                <c:pt idx="110">
                  <c:v>-5.7618427518427522</c:v>
                </c:pt>
                <c:pt idx="111">
                  <c:v>-6.002820638820638</c:v>
                </c:pt>
                <c:pt idx="112">
                  <c:v>-6.2644766584766591</c:v>
                </c:pt>
                <c:pt idx="113">
                  <c:v>-6.5466683046683043</c:v>
                </c:pt>
                <c:pt idx="114">
                  <c:v>-6.7747960687960687</c:v>
                </c:pt>
                <c:pt idx="115">
                  <c:v>-7.006614250614251</c:v>
                </c:pt>
                <c:pt idx="116">
                  <c:v>-7.2698230958230967</c:v>
                </c:pt>
                <c:pt idx="117">
                  <c:v>-7.5184668304668314</c:v>
                </c:pt>
                <c:pt idx="118">
                  <c:v>-7.7504668304668307</c:v>
                </c:pt>
                <c:pt idx="119">
                  <c:v>-7.9634545454545451</c:v>
                </c:pt>
                <c:pt idx="120">
                  <c:v>-8.172113022113022</c:v>
                </c:pt>
                <c:pt idx="121">
                  <c:v>-8.4190171990171994</c:v>
                </c:pt>
                <c:pt idx="122">
                  <c:v>-8.6400442260442265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zno2'!$M$10:$M$11</c:f>
              <c:numCache>
                <c:formatCode>General</c:formatCode>
                <c:ptCount val="2"/>
                <c:pt idx="0">
                  <c:v>3.6223757579818092E-2</c:v>
                </c:pt>
                <c:pt idx="1">
                  <c:v>-3.6174588655132324E-2</c:v>
                </c:pt>
              </c:numCache>
            </c:numRef>
          </c:xVal>
          <c:yVal>
            <c:numRef>
              <c:f>'[3]pbs_CdS cdcl2 zno2'!$N$10:$N$11</c:f>
              <c:numCache>
                <c:formatCode>General</c:formatCode>
                <c:ptCount val="2"/>
                <c:pt idx="0">
                  <c:v>-8.7668648648648642</c:v>
                </c:pt>
                <c:pt idx="1">
                  <c:v>-8.7668648648648642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zno2'!$M$10:$M$11</c:f>
              <c:numCache>
                <c:formatCode>General</c:formatCode>
                <c:ptCount val="2"/>
                <c:pt idx="0">
                  <c:v>3.6223757579818092E-2</c:v>
                </c:pt>
                <c:pt idx="1">
                  <c:v>-3.6174588655132324E-2</c:v>
                </c:pt>
              </c:numCache>
            </c:numRef>
          </c:xVal>
          <c:yVal>
            <c:numRef>
              <c:f>'[3]pbs_CdS cdcl2 zno2'!$O$10:$O$11</c:f>
              <c:numCache>
                <c:formatCode>General</c:formatCode>
                <c:ptCount val="2"/>
                <c:pt idx="0">
                  <c:v>-8.8528304668304667</c:v>
                </c:pt>
                <c:pt idx="1">
                  <c:v>-8.8528304668304667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zno2'!$M$10:$M$11</c:f>
              <c:numCache>
                <c:formatCode>General</c:formatCode>
                <c:ptCount val="2"/>
                <c:pt idx="0">
                  <c:v>3.6223757579818092E-2</c:v>
                </c:pt>
                <c:pt idx="1">
                  <c:v>-3.6174588655132324E-2</c:v>
                </c:pt>
              </c:numCache>
            </c:numRef>
          </c:xVal>
          <c:yVal>
            <c:numRef>
              <c:f>'[3]pbs_CdS cdcl2 zno2'!$P$10:$P$11</c:f>
              <c:numCache>
                <c:formatCode>General</c:formatCode>
                <c:ptCount val="2"/>
                <c:pt idx="0">
                  <c:v>-8.6400442260442265</c:v>
                </c:pt>
                <c:pt idx="1">
                  <c:v>-8.6400442260442265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zno2'!$M$13:$M$14</c:f>
              <c:numCache>
                <c:formatCode>General</c:formatCode>
                <c:ptCount val="2"/>
                <c:pt idx="0">
                  <c:v>0.72447515159636189</c:v>
                </c:pt>
                <c:pt idx="1">
                  <c:v>0.72447515159636189</c:v>
                </c:pt>
              </c:numCache>
            </c:numRef>
          </c:xVal>
          <c:yVal>
            <c:numRef>
              <c:f>'[3]pbs_CdS cdcl2 zno2'!$N$13:$N$14</c:f>
              <c:numCache>
                <c:formatCode>General</c:formatCode>
                <c:ptCount val="2"/>
                <c:pt idx="0">
                  <c:v>-0.59018869778869776</c:v>
                </c:pt>
                <c:pt idx="1">
                  <c:v>0.59018869778869776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zno2'!$M$15:$M$16</c:f>
              <c:numCache>
                <c:formatCode>General</c:formatCode>
                <c:ptCount val="2"/>
                <c:pt idx="0">
                  <c:v>0.72349177310264645</c:v>
                </c:pt>
                <c:pt idx="1">
                  <c:v>0.72349177310264645</c:v>
                </c:pt>
              </c:numCache>
            </c:numRef>
          </c:xVal>
          <c:yVal>
            <c:numRef>
              <c:f>'[3]pbs_CdS cdcl2 zno2'!$N$15:$N$16</c:f>
              <c:numCache>
                <c:formatCode>General</c:formatCode>
                <c:ptCount val="2"/>
                <c:pt idx="0">
                  <c:v>-0.59018869778869776</c:v>
                </c:pt>
                <c:pt idx="1">
                  <c:v>0.59018869778869776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'[3]pbs_CdS cdcl2 zno2'!$N$18:$N$20</c:f>
              <c:numCache>
                <c:formatCode>General</c:formatCode>
                <c:ptCount val="3"/>
                <c:pt idx="0">
                  <c:v>-4.5197130221130219</c:v>
                </c:pt>
                <c:pt idx="1">
                  <c:v>-4.5197130221130219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'[3]pbs_CdS cdcl2 zno2'!$N$22:$N$24</c:f>
              <c:numCache>
                <c:formatCode>General</c:formatCode>
                <c:ptCount val="3"/>
                <c:pt idx="0">
                  <c:v>-4.6882805896805895</c:v>
                </c:pt>
                <c:pt idx="1">
                  <c:v>-4.6882805896805895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17376"/>
        <c:axId val="349302256"/>
      </c:scatterChart>
      <c:valAx>
        <c:axId val="349317376"/>
        <c:scaling>
          <c:orientation val="minMax"/>
          <c:max val="0.79700000000000004"/>
          <c:min val="-7.2499999999999995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02256"/>
        <c:crossesAt val="0"/>
        <c:crossBetween val="midCat"/>
      </c:valAx>
      <c:valAx>
        <c:axId val="349302256"/>
        <c:scaling>
          <c:orientation val="minMax"/>
          <c:max val="0.88600000000000001"/>
          <c:min val="-9.7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173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zno2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zno2'!$K$10:$K$410</c:f>
              <c:numCache>
                <c:formatCode>General</c:formatCode>
                <c:ptCount val="401"/>
                <c:pt idx="0">
                  <c:v>-8.7668648648648642</c:v>
                </c:pt>
                <c:pt idx="1">
                  <c:v>-8.8978427518427505</c:v>
                </c:pt>
                <c:pt idx="2">
                  <c:v>-9.1211007371007362</c:v>
                </c:pt>
                <c:pt idx="3">
                  <c:v>-9.3212923832923842</c:v>
                </c:pt>
                <c:pt idx="4">
                  <c:v>-9.5452874692874694</c:v>
                </c:pt>
                <c:pt idx="5">
                  <c:v>-9.7468648648648646</c:v>
                </c:pt>
                <c:pt idx="6">
                  <c:v>-9.96402457002457</c:v>
                </c:pt>
                <c:pt idx="7">
                  <c:v>-10.172275184275184</c:v>
                </c:pt>
                <c:pt idx="8">
                  <c:v>-10.355931203931204</c:v>
                </c:pt>
                <c:pt idx="9">
                  <c:v>-10.497292383292383</c:v>
                </c:pt>
                <c:pt idx="10">
                  <c:v>-10.70629484029484</c:v>
                </c:pt>
                <c:pt idx="11">
                  <c:v>-10.986771498771498</c:v>
                </c:pt>
                <c:pt idx="12">
                  <c:v>-11.137955773955774</c:v>
                </c:pt>
                <c:pt idx="13">
                  <c:v>-11.296058968058967</c:v>
                </c:pt>
                <c:pt idx="14">
                  <c:v>-11.441985257985259</c:v>
                </c:pt>
                <c:pt idx="15">
                  <c:v>-11.608078624078624</c:v>
                </c:pt>
                <c:pt idx="16">
                  <c:v>-11.845685503685504</c:v>
                </c:pt>
                <c:pt idx="17">
                  <c:v>-12.047493857493858</c:v>
                </c:pt>
                <c:pt idx="18">
                  <c:v>-12.203611793611794</c:v>
                </c:pt>
                <c:pt idx="19">
                  <c:v>-12.364422604422606</c:v>
                </c:pt>
                <c:pt idx="20">
                  <c:v>-12.499277641277644</c:v>
                </c:pt>
                <c:pt idx="21">
                  <c:v>-12.586393120393121</c:v>
                </c:pt>
                <c:pt idx="22">
                  <c:v>-12.495341523341525</c:v>
                </c:pt>
                <c:pt idx="23">
                  <c:v>-12.265764127764127</c:v>
                </c:pt>
                <c:pt idx="24">
                  <c:v>-12.125135135135135</c:v>
                </c:pt>
                <c:pt idx="25">
                  <c:v>-11.921420147420148</c:v>
                </c:pt>
                <c:pt idx="26">
                  <c:v>-11.707474201474202</c:v>
                </c:pt>
                <c:pt idx="27">
                  <c:v>-11.572294840294841</c:v>
                </c:pt>
                <c:pt idx="28">
                  <c:v>-11.399582309582311</c:v>
                </c:pt>
                <c:pt idx="29">
                  <c:v>-11.242471744471745</c:v>
                </c:pt>
                <c:pt idx="30">
                  <c:v>-11.07703194103194</c:v>
                </c:pt>
                <c:pt idx="31">
                  <c:v>-10.872122850122851</c:v>
                </c:pt>
                <c:pt idx="32">
                  <c:v>-10.625007371007371</c:v>
                </c:pt>
                <c:pt idx="33">
                  <c:v>-10.468152334152336</c:v>
                </c:pt>
                <c:pt idx="34">
                  <c:v>-10.307936117936118</c:v>
                </c:pt>
                <c:pt idx="35">
                  <c:v>-10.108864864864865</c:v>
                </c:pt>
                <c:pt idx="36">
                  <c:v>-9.9087272727272726</c:v>
                </c:pt>
                <c:pt idx="37">
                  <c:v>-9.6732186732186722</c:v>
                </c:pt>
                <c:pt idx="38">
                  <c:v>-9.4889533169533173</c:v>
                </c:pt>
                <c:pt idx="39">
                  <c:v>-9.2707813267813268</c:v>
                </c:pt>
                <c:pt idx="40">
                  <c:v>-9.0593857493857506</c:v>
                </c:pt>
                <c:pt idx="41">
                  <c:v>-8.8528304668304667</c:v>
                </c:pt>
                <c:pt idx="42">
                  <c:v>-8.5944078624078628</c:v>
                </c:pt>
                <c:pt idx="43">
                  <c:v>-8.4104324324324331</c:v>
                </c:pt>
                <c:pt idx="44">
                  <c:v>-8.1927665847665843</c:v>
                </c:pt>
                <c:pt idx="45">
                  <c:v>-7.9579213759213756</c:v>
                </c:pt>
                <c:pt idx="46">
                  <c:v>-7.670103194103195</c:v>
                </c:pt>
                <c:pt idx="47">
                  <c:v>-7.4590859950859949</c:v>
                </c:pt>
                <c:pt idx="48">
                  <c:v>-7.2079557739557742</c:v>
                </c:pt>
                <c:pt idx="49">
                  <c:v>-6.9469778869778871</c:v>
                </c:pt>
                <c:pt idx="50">
                  <c:v>-6.7235085995085999</c:v>
                </c:pt>
                <c:pt idx="51">
                  <c:v>-6.4756412776412766</c:v>
                </c:pt>
                <c:pt idx="52">
                  <c:v>-6.2092530712530705</c:v>
                </c:pt>
                <c:pt idx="53">
                  <c:v>-5.9374545454545453</c:v>
                </c:pt>
                <c:pt idx="54">
                  <c:v>-5.6529631449631452</c:v>
                </c:pt>
                <c:pt idx="55">
                  <c:v>-5.360894348894349</c:v>
                </c:pt>
                <c:pt idx="56">
                  <c:v>-5.084068796068796</c:v>
                </c:pt>
                <c:pt idx="57">
                  <c:v>-4.8003474201474203</c:v>
                </c:pt>
                <c:pt idx="58">
                  <c:v>-4.5197130221130219</c:v>
                </c:pt>
                <c:pt idx="59">
                  <c:v>-4.2317970515970513</c:v>
                </c:pt>
                <c:pt idx="60">
                  <c:v>-3.9489184275184277</c:v>
                </c:pt>
                <c:pt idx="61">
                  <c:v>-3.6499012285012284</c:v>
                </c:pt>
                <c:pt idx="62">
                  <c:v>-3.3188457002457001</c:v>
                </c:pt>
                <c:pt idx="63">
                  <c:v>-2.9900481572481574</c:v>
                </c:pt>
                <c:pt idx="64">
                  <c:v>-2.6575783783783784</c:v>
                </c:pt>
                <c:pt idx="65">
                  <c:v>-2.3219651105651105</c:v>
                </c:pt>
                <c:pt idx="66">
                  <c:v>-1.9471385749385748</c:v>
                </c:pt>
                <c:pt idx="67">
                  <c:v>-1.560491891891892</c:v>
                </c:pt>
                <c:pt idx="68">
                  <c:v>-1.1093415233415234</c:v>
                </c:pt>
                <c:pt idx="69">
                  <c:v>-0.59885454545454542</c:v>
                </c:pt>
                <c:pt idx="70">
                  <c:v>1.2841916461916462E-2</c:v>
                </c:pt>
                <c:pt idx="71">
                  <c:v>0.77904324324324314</c:v>
                </c:pt>
                <c:pt idx="72">
                  <c:v>1.7135636363636364</c:v>
                </c:pt>
                <c:pt idx="73">
                  <c:v>2.8722348894348899</c:v>
                </c:pt>
                <c:pt idx="74">
                  <c:v>4.2859911547911551</c:v>
                </c:pt>
                <c:pt idx="75">
                  <c:v>6.0552825552825551</c:v>
                </c:pt>
                <c:pt idx="76">
                  <c:v>7.9899508599508602</c:v>
                </c:pt>
                <c:pt idx="77">
                  <c:v>10.192054054054054</c:v>
                </c:pt>
                <c:pt idx="78">
                  <c:v>12.629572481572483</c:v>
                </c:pt>
                <c:pt idx="79">
                  <c:v>15.282437346437348</c:v>
                </c:pt>
                <c:pt idx="80">
                  <c:v>18.127154791154794</c:v>
                </c:pt>
                <c:pt idx="81">
                  <c:v>21.145282555282556</c:v>
                </c:pt>
                <c:pt idx="82">
                  <c:v>21.315071253071252</c:v>
                </c:pt>
                <c:pt idx="83">
                  <c:v>18.535818181818179</c:v>
                </c:pt>
                <c:pt idx="84">
                  <c:v>15.810943488943488</c:v>
                </c:pt>
                <c:pt idx="85">
                  <c:v>13.208348894348896</c:v>
                </c:pt>
                <c:pt idx="86">
                  <c:v>10.753135135135135</c:v>
                </c:pt>
                <c:pt idx="87">
                  <c:v>8.4914250614250619</c:v>
                </c:pt>
                <c:pt idx="88">
                  <c:v>6.4549189189189198</c:v>
                </c:pt>
                <c:pt idx="89">
                  <c:v>4.6357744471744473</c:v>
                </c:pt>
                <c:pt idx="90">
                  <c:v>3.127283538083538</c:v>
                </c:pt>
                <c:pt idx="91">
                  <c:v>1.8712604422604422</c:v>
                </c:pt>
                <c:pt idx="92">
                  <c:v>0.85636904176904172</c:v>
                </c:pt>
                <c:pt idx="93">
                  <c:v>3.8090761670761669E-2</c:v>
                </c:pt>
                <c:pt idx="94">
                  <c:v>-0.59329238329238332</c:v>
                </c:pt>
                <c:pt idx="95">
                  <c:v>-1.104820638820639</c:v>
                </c:pt>
                <c:pt idx="96">
                  <c:v>-1.5660368550368549</c:v>
                </c:pt>
                <c:pt idx="97">
                  <c:v>-1.9614501228501229</c:v>
                </c:pt>
                <c:pt idx="98">
                  <c:v>-2.3165960687960689</c:v>
                </c:pt>
                <c:pt idx="99">
                  <c:v>-2.6516923832923833</c:v>
                </c:pt>
                <c:pt idx="100">
                  <c:v>-2.9550958230958231</c:v>
                </c:pt>
                <c:pt idx="101">
                  <c:v>-3.2580570024570026</c:v>
                </c:pt>
                <c:pt idx="102">
                  <c:v>-3.5494068796068796</c:v>
                </c:pt>
                <c:pt idx="103">
                  <c:v>-3.8452658476658477</c:v>
                </c:pt>
                <c:pt idx="104">
                  <c:v>-4.1366633906633909</c:v>
                </c:pt>
                <c:pt idx="105">
                  <c:v>-4.4039297297297297</c:v>
                </c:pt>
                <c:pt idx="106">
                  <c:v>-4.6882805896805895</c:v>
                </c:pt>
                <c:pt idx="107">
                  <c:v>-4.9417739557739564</c:v>
                </c:pt>
                <c:pt idx="108">
                  <c:v>-5.2306977886977881</c:v>
                </c:pt>
                <c:pt idx="109">
                  <c:v>-5.5004176904176898</c:v>
                </c:pt>
                <c:pt idx="110">
                  <c:v>-5.7618427518427522</c:v>
                </c:pt>
                <c:pt idx="111">
                  <c:v>-6.002820638820638</c:v>
                </c:pt>
                <c:pt idx="112">
                  <c:v>-6.2644766584766591</c:v>
                </c:pt>
                <c:pt idx="113">
                  <c:v>-6.5466683046683043</c:v>
                </c:pt>
                <c:pt idx="114">
                  <c:v>-6.7747960687960687</c:v>
                </c:pt>
                <c:pt idx="115">
                  <c:v>-7.006614250614251</c:v>
                </c:pt>
                <c:pt idx="116">
                  <c:v>-7.2698230958230967</c:v>
                </c:pt>
                <c:pt idx="117">
                  <c:v>-7.5184668304668314</c:v>
                </c:pt>
                <c:pt idx="118">
                  <c:v>-7.7504668304668307</c:v>
                </c:pt>
                <c:pt idx="119">
                  <c:v>-7.9634545454545451</c:v>
                </c:pt>
                <c:pt idx="120">
                  <c:v>-8.172113022113022</c:v>
                </c:pt>
                <c:pt idx="121">
                  <c:v>-8.4190171990171994</c:v>
                </c:pt>
                <c:pt idx="122">
                  <c:v>-8.6400442260442265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91616"/>
        <c:axId val="349298896"/>
      </c:scatterChart>
      <c:valAx>
        <c:axId val="34929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8896"/>
        <c:crossesAt val="0"/>
        <c:crossBetween val="midCat"/>
      </c:valAx>
      <c:valAx>
        <c:axId val="34929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1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zno1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zno1'!$K$10:$K$410</c:f>
              <c:numCache>
                <c:formatCode>General</c:formatCode>
                <c:ptCount val="401"/>
                <c:pt idx="0">
                  <c:v>-7.2977493857493858</c:v>
                </c:pt>
                <c:pt idx="1">
                  <c:v>-7.4525405405405403</c:v>
                </c:pt>
                <c:pt idx="2">
                  <c:v>-7.651321867321867</c:v>
                </c:pt>
                <c:pt idx="3">
                  <c:v>-7.8195282555282555</c:v>
                </c:pt>
                <c:pt idx="4">
                  <c:v>-7.9654791154791154</c:v>
                </c:pt>
                <c:pt idx="5">
                  <c:v>-8.1851203931203926</c:v>
                </c:pt>
                <c:pt idx="6">
                  <c:v>-8.3329533169533168</c:v>
                </c:pt>
                <c:pt idx="7">
                  <c:v>-8.5490859950859939</c:v>
                </c:pt>
                <c:pt idx="8">
                  <c:v>-8.7403243243243232</c:v>
                </c:pt>
                <c:pt idx="9">
                  <c:v>-8.8822899262899249</c:v>
                </c:pt>
                <c:pt idx="10">
                  <c:v>-9.0939950859950862</c:v>
                </c:pt>
                <c:pt idx="11">
                  <c:v>-9.2359312039312034</c:v>
                </c:pt>
                <c:pt idx="12">
                  <c:v>-9.3800687960687963</c:v>
                </c:pt>
                <c:pt idx="13">
                  <c:v>-9.544167076167076</c:v>
                </c:pt>
                <c:pt idx="14">
                  <c:v>-9.6938771498771494</c:v>
                </c:pt>
                <c:pt idx="15">
                  <c:v>-9.8459901719901719</c:v>
                </c:pt>
                <c:pt idx="16">
                  <c:v>-10.011031941031941</c:v>
                </c:pt>
                <c:pt idx="17">
                  <c:v>-10.120904176904176</c:v>
                </c:pt>
                <c:pt idx="18">
                  <c:v>-10.318894348894348</c:v>
                </c:pt>
                <c:pt idx="19">
                  <c:v>-10.457420147420146</c:v>
                </c:pt>
                <c:pt idx="20">
                  <c:v>-10.625793611793613</c:v>
                </c:pt>
                <c:pt idx="21">
                  <c:v>-10.632083538083538</c:v>
                </c:pt>
                <c:pt idx="22">
                  <c:v>-10.54209828009828</c:v>
                </c:pt>
                <c:pt idx="23">
                  <c:v>-10.393154791154792</c:v>
                </c:pt>
                <c:pt idx="24">
                  <c:v>-10.269670761670762</c:v>
                </c:pt>
                <c:pt idx="25">
                  <c:v>-10.089557739557739</c:v>
                </c:pt>
                <c:pt idx="26">
                  <c:v>-10.030329238329239</c:v>
                </c:pt>
                <c:pt idx="27">
                  <c:v>-9.9220245700245702</c:v>
                </c:pt>
                <c:pt idx="28">
                  <c:v>-9.7498673218673222</c:v>
                </c:pt>
                <c:pt idx="29">
                  <c:v>-9.5670221130221123</c:v>
                </c:pt>
                <c:pt idx="30">
                  <c:v>-9.4397051597051593</c:v>
                </c:pt>
                <c:pt idx="31">
                  <c:v>-9.3488992628992627</c:v>
                </c:pt>
                <c:pt idx="32">
                  <c:v>-9.193484029484031</c:v>
                </c:pt>
                <c:pt idx="33">
                  <c:v>-8.9497690417690414</c:v>
                </c:pt>
                <c:pt idx="34">
                  <c:v>-8.8666732186732169</c:v>
                </c:pt>
                <c:pt idx="35">
                  <c:v>-8.6922850122850122</c:v>
                </c:pt>
                <c:pt idx="36">
                  <c:v>-8.557724815724816</c:v>
                </c:pt>
                <c:pt idx="37">
                  <c:v>-8.3700638820638815</c:v>
                </c:pt>
                <c:pt idx="38">
                  <c:v>-8.1868992628992636</c:v>
                </c:pt>
                <c:pt idx="39">
                  <c:v>-8.0377051597051601</c:v>
                </c:pt>
                <c:pt idx="40">
                  <c:v>-7.863238329238329</c:v>
                </c:pt>
                <c:pt idx="41">
                  <c:v>-7.6783832923832929</c:v>
                </c:pt>
                <c:pt idx="42">
                  <c:v>-7.531184275184275</c:v>
                </c:pt>
                <c:pt idx="43">
                  <c:v>-7.3171007371007377</c:v>
                </c:pt>
                <c:pt idx="44">
                  <c:v>-7.1717592137592137</c:v>
                </c:pt>
                <c:pt idx="45">
                  <c:v>-6.9343685503685508</c:v>
                </c:pt>
                <c:pt idx="46">
                  <c:v>-6.7812923832923833</c:v>
                </c:pt>
                <c:pt idx="47">
                  <c:v>-6.5508206388206398</c:v>
                </c:pt>
                <c:pt idx="48">
                  <c:v>-6.3583931203931199</c:v>
                </c:pt>
                <c:pt idx="49">
                  <c:v>-6.1769631449631444</c:v>
                </c:pt>
                <c:pt idx="50">
                  <c:v>-5.9433267813267818</c:v>
                </c:pt>
                <c:pt idx="51">
                  <c:v>-5.7194545454545453</c:v>
                </c:pt>
                <c:pt idx="52">
                  <c:v>-5.497508599508599</c:v>
                </c:pt>
                <c:pt idx="53">
                  <c:v>-5.2591695331695334</c:v>
                </c:pt>
                <c:pt idx="54">
                  <c:v>-5.0149828009828008</c:v>
                </c:pt>
                <c:pt idx="55">
                  <c:v>-4.8015562653562656</c:v>
                </c:pt>
                <c:pt idx="56">
                  <c:v>-4.5176373464373469</c:v>
                </c:pt>
                <c:pt idx="57">
                  <c:v>-4.2659773955773952</c:v>
                </c:pt>
                <c:pt idx="58">
                  <c:v>-3.9886044226044222</c:v>
                </c:pt>
                <c:pt idx="59">
                  <c:v>-3.7039282555282558</c:v>
                </c:pt>
                <c:pt idx="60">
                  <c:v>-3.4020678132678133</c:v>
                </c:pt>
                <c:pt idx="61">
                  <c:v>-3.1006555282555275</c:v>
                </c:pt>
                <c:pt idx="62">
                  <c:v>-2.7771336609336612</c:v>
                </c:pt>
                <c:pt idx="63">
                  <c:v>-2.4413341523341523</c:v>
                </c:pt>
                <c:pt idx="64">
                  <c:v>-2.0762737100737101</c:v>
                </c:pt>
                <c:pt idx="65">
                  <c:v>-1.6905538083538083</c:v>
                </c:pt>
                <c:pt idx="66">
                  <c:v>-1.2808201474201475</c:v>
                </c:pt>
                <c:pt idx="67">
                  <c:v>-0.81176658476658481</c:v>
                </c:pt>
                <c:pt idx="68">
                  <c:v>-0.29334334152334152</c:v>
                </c:pt>
                <c:pt idx="69">
                  <c:v>0.32994481572481571</c:v>
                </c:pt>
                <c:pt idx="70">
                  <c:v>1.0937729729729728</c:v>
                </c:pt>
                <c:pt idx="71">
                  <c:v>2.0117213759213759</c:v>
                </c:pt>
                <c:pt idx="72">
                  <c:v>3.1276240786240788</c:v>
                </c:pt>
                <c:pt idx="73">
                  <c:v>4.4942398034398039</c:v>
                </c:pt>
                <c:pt idx="74">
                  <c:v>6.2482014742014744</c:v>
                </c:pt>
                <c:pt idx="75">
                  <c:v>8.1775872235872242</c:v>
                </c:pt>
                <c:pt idx="76">
                  <c:v>10.395366093366093</c:v>
                </c:pt>
                <c:pt idx="77">
                  <c:v>12.889592137592135</c:v>
                </c:pt>
                <c:pt idx="78">
                  <c:v>15.633769041769041</c:v>
                </c:pt>
                <c:pt idx="79">
                  <c:v>18.620393120393121</c:v>
                </c:pt>
                <c:pt idx="80">
                  <c:v>21.822442260442262</c:v>
                </c:pt>
                <c:pt idx="81">
                  <c:v>25.208638820638821</c:v>
                </c:pt>
                <c:pt idx="82">
                  <c:v>25.461931203931201</c:v>
                </c:pt>
                <c:pt idx="83">
                  <c:v>22.45861425061425</c:v>
                </c:pt>
                <c:pt idx="84">
                  <c:v>19.473341523341521</c:v>
                </c:pt>
                <c:pt idx="85">
                  <c:v>16.568982800982802</c:v>
                </c:pt>
                <c:pt idx="86">
                  <c:v>13.821773955773956</c:v>
                </c:pt>
                <c:pt idx="87">
                  <c:v>11.254014742014743</c:v>
                </c:pt>
                <c:pt idx="88">
                  <c:v>8.92488452088452</c:v>
                </c:pt>
                <c:pt idx="89">
                  <c:v>6.8470122850122843</c:v>
                </c:pt>
                <c:pt idx="90">
                  <c:v>5.0460982800982794</c:v>
                </c:pt>
                <c:pt idx="91">
                  <c:v>3.4987031941031939</c:v>
                </c:pt>
                <c:pt idx="92">
                  <c:v>2.2525837837837837</c:v>
                </c:pt>
                <c:pt idx="93">
                  <c:v>1.2274766584766583</c:v>
                </c:pt>
                <c:pt idx="94">
                  <c:v>0.38213228501228502</c:v>
                </c:pt>
                <c:pt idx="95">
                  <c:v>-0.32165719901719897</c:v>
                </c:pt>
                <c:pt idx="96">
                  <c:v>-0.90728992628992633</c:v>
                </c:pt>
                <c:pt idx="97">
                  <c:v>-1.4238692874692875</c:v>
                </c:pt>
                <c:pt idx="98">
                  <c:v>-1.8852304668304669</c:v>
                </c:pt>
                <c:pt idx="99">
                  <c:v>-2.2972270270270267</c:v>
                </c:pt>
                <c:pt idx="100">
                  <c:v>-2.6860486486486486</c:v>
                </c:pt>
                <c:pt idx="101">
                  <c:v>-3.0168560196560197</c:v>
                </c:pt>
                <c:pt idx="102">
                  <c:v>-3.3508968058968058</c:v>
                </c:pt>
                <c:pt idx="103">
                  <c:v>-3.6577282555282555</c:v>
                </c:pt>
                <c:pt idx="104">
                  <c:v>-3.9571479115479113</c:v>
                </c:pt>
                <c:pt idx="105">
                  <c:v>-4.2336024570024566</c:v>
                </c:pt>
                <c:pt idx="106">
                  <c:v>-4.5054653562653559</c:v>
                </c:pt>
                <c:pt idx="107">
                  <c:v>-4.75397542997543</c:v>
                </c:pt>
                <c:pt idx="108">
                  <c:v>-5.0149189189189185</c:v>
                </c:pt>
                <c:pt idx="109">
                  <c:v>-5.2330073710073712</c:v>
                </c:pt>
                <c:pt idx="110">
                  <c:v>-5.4611597051597052</c:v>
                </c:pt>
                <c:pt idx="111">
                  <c:v>-5.6892481572481568</c:v>
                </c:pt>
                <c:pt idx="112">
                  <c:v>-5.9429729729729726</c:v>
                </c:pt>
                <c:pt idx="113">
                  <c:v>-6.1446339066339064</c:v>
                </c:pt>
                <c:pt idx="114">
                  <c:v>-6.3569975429975436</c:v>
                </c:pt>
                <c:pt idx="115">
                  <c:v>-6.5304766584766583</c:v>
                </c:pt>
                <c:pt idx="116">
                  <c:v>-6.7507272727272714</c:v>
                </c:pt>
                <c:pt idx="117">
                  <c:v>-6.9510712530712535</c:v>
                </c:pt>
                <c:pt idx="118">
                  <c:v>-7.1772678132678136</c:v>
                </c:pt>
                <c:pt idx="119">
                  <c:v>-7.3409680589680582</c:v>
                </c:pt>
                <c:pt idx="120">
                  <c:v>-7.530073710073709</c:v>
                </c:pt>
                <c:pt idx="121">
                  <c:v>-7.7291203931203931</c:v>
                </c:pt>
                <c:pt idx="122">
                  <c:v>-7.9293611793611793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zno1'!$M$10:$M$11</c:f>
              <c:numCache>
                <c:formatCode>General</c:formatCode>
                <c:ptCount val="2"/>
                <c:pt idx="0">
                  <c:v>3.4338298000916749E-2</c:v>
                </c:pt>
                <c:pt idx="1">
                  <c:v>-3.4321295121475068E-2</c:v>
                </c:pt>
              </c:numCache>
            </c:numRef>
          </c:xVal>
          <c:yVal>
            <c:numRef>
              <c:f>'[3]pbs_CdS Cdcl2 zno1'!$N$10:$N$11</c:f>
              <c:numCache>
                <c:formatCode>General</c:formatCode>
                <c:ptCount val="2"/>
                <c:pt idx="0">
                  <c:v>-7.2977493857493858</c:v>
                </c:pt>
                <c:pt idx="1">
                  <c:v>-7.2977493857493858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zno1'!$M$10:$M$11</c:f>
              <c:numCache>
                <c:formatCode>General</c:formatCode>
                <c:ptCount val="2"/>
                <c:pt idx="0">
                  <c:v>3.4338298000916749E-2</c:v>
                </c:pt>
                <c:pt idx="1">
                  <c:v>-3.4321295121475068E-2</c:v>
                </c:pt>
              </c:numCache>
            </c:numRef>
          </c:xVal>
          <c:yVal>
            <c:numRef>
              <c:f>'[3]pbs_CdS Cdcl2 zno1'!$O$10:$O$11</c:f>
              <c:numCache>
                <c:formatCode>General</c:formatCode>
                <c:ptCount val="2"/>
                <c:pt idx="0">
                  <c:v>-7.6783832923832929</c:v>
                </c:pt>
                <c:pt idx="1">
                  <c:v>-7.6783832923832929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zno1'!$M$10:$M$11</c:f>
              <c:numCache>
                <c:formatCode>General</c:formatCode>
                <c:ptCount val="2"/>
                <c:pt idx="0">
                  <c:v>3.4338298000916749E-2</c:v>
                </c:pt>
                <c:pt idx="1">
                  <c:v>-3.4321295121475068E-2</c:v>
                </c:pt>
              </c:numCache>
            </c:numRef>
          </c:xVal>
          <c:yVal>
            <c:numRef>
              <c:f>'[3]pbs_CdS Cdcl2 zno1'!$P$10:$P$11</c:f>
              <c:numCache>
                <c:formatCode>General</c:formatCode>
                <c:ptCount val="2"/>
                <c:pt idx="0">
                  <c:v>-7.9293611793611793</c:v>
                </c:pt>
                <c:pt idx="1">
                  <c:v>-7.9293611793611793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zno1'!$M$13:$M$14</c:f>
              <c:numCache>
                <c:formatCode>General</c:formatCode>
                <c:ptCount val="2"/>
                <c:pt idx="0">
                  <c:v>0.68676596001833501</c:v>
                </c:pt>
                <c:pt idx="1">
                  <c:v>0.68676596001833501</c:v>
                </c:pt>
              </c:numCache>
            </c:numRef>
          </c:xVal>
          <c:yVal>
            <c:numRef>
              <c:f>'[3]pbs_CdS Cdcl2 zno1'!$N$13:$N$14</c:f>
              <c:numCache>
                <c:formatCode>General</c:formatCode>
                <c:ptCount val="2"/>
                <c:pt idx="0">
                  <c:v>-0.52862407862407867</c:v>
                </c:pt>
                <c:pt idx="1">
                  <c:v>0.52862407862407867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zno1'!$M$15:$M$16</c:f>
              <c:numCache>
                <c:formatCode>General</c:formatCode>
                <c:ptCount val="2"/>
                <c:pt idx="0">
                  <c:v>0.6864259024295013</c:v>
                </c:pt>
                <c:pt idx="1">
                  <c:v>0.6864259024295013</c:v>
                </c:pt>
              </c:numCache>
            </c:numRef>
          </c:xVal>
          <c:yVal>
            <c:numRef>
              <c:f>'[3]pbs_CdS Cdcl2 zno1'!$N$15:$N$16</c:f>
              <c:numCache>
                <c:formatCode>General</c:formatCode>
                <c:ptCount val="2"/>
                <c:pt idx="0">
                  <c:v>-0.52862407862407867</c:v>
                </c:pt>
                <c:pt idx="1">
                  <c:v>0.52862407862407867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'[3]pbs_CdS Cdcl2 zno1'!$M$18:$M$20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'[3]pbs_CdS Cdcl2 zno1'!$N$18:$N$20</c:f>
              <c:numCache>
                <c:formatCode>General</c:formatCode>
                <c:ptCount val="3"/>
                <c:pt idx="0">
                  <c:v>-4.2659773955773952</c:v>
                </c:pt>
                <c:pt idx="1">
                  <c:v>-4.2659773955773952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'[3]pbs_CdS Cdcl2 zno1'!$M$22:$M$24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'[3]pbs_CdS Cdcl2 zno1'!$N$22:$N$24</c:f>
              <c:numCache>
                <c:formatCode>General</c:formatCode>
                <c:ptCount val="3"/>
                <c:pt idx="0">
                  <c:v>-4.5054653562653559</c:v>
                </c:pt>
                <c:pt idx="1">
                  <c:v>-4.5054653562653559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14816"/>
        <c:axId val="349317936"/>
      </c:scatterChart>
      <c:valAx>
        <c:axId val="349414816"/>
        <c:scaling>
          <c:orientation val="minMax"/>
          <c:max val="0.75600000000000001"/>
          <c:min val="-6.86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17936"/>
        <c:crossesAt val="0"/>
        <c:crossBetween val="midCat"/>
      </c:valAx>
      <c:valAx>
        <c:axId val="349317936"/>
        <c:scaling>
          <c:orientation val="minMax"/>
          <c:max val="0.79300000000000004"/>
          <c:min val="-8.73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41481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Cdcl2 zno1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zno1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'[3]pbs_CdS Cdcl2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'[3]pbs_CdS Cdcl2 zno1'!$K$10:$K$410</c:f>
              <c:numCache>
                <c:formatCode>General</c:formatCode>
                <c:ptCount val="401"/>
                <c:pt idx="0">
                  <c:v>-7.2977493857493858</c:v>
                </c:pt>
                <c:pt idx="1">
                  <c:v>-7.4525405405405403</c:v>
                </c:pt>
                <c:pt idx="2">
                  <c:v>-7.651321867321867</c:v>
                </c:pt>
                <c:pt idx="3">
                  <c:v>-7.8195282555282555</c:v>
                </c:pt>
                <c:pt idx="4">
                  <c:v>-7.9654791154791154</c:v>
                </c:pt>
                <c:pt idx="5">
                  <c:v>-8.1851203931203926</c:v>
                </c:pt>
                <c:pt idx="6">
                  <c:v>-8.3329533169533168</c:v>
                </c:pt>
                <c:pt idx="7">
                  <c:v>-8.5490859950859939</c:v>
                </c:pt>
                <c:pt idx="8">
                  <c:v>-8.7403243243243232</c:v>
                </c:pt>
                <c:pt idx="9">
                  <c:v>-8.8822899262899249</c:v>
                </c:pt>
                <c:pt idx="10">
                  <c:v>-9.0939950859950862</c:v>
                </c:pt>
                <c:pt idx="11">
                  <c:v>-9.2359312039312034</c:v>
                </c:pt>
                <c:pt idx="12">
                  <c:v>-9.3800687960687963</c:v>
                </c:pt>
                <c:pt idx="13">
                  <c:v>-9.544167076167076</c:v>
                </c:pt>
                <c:pt idx="14">
                  <c:v>-9.6938771498771494</c:v>
                </c:pt>
                <c:pt idx="15">
                  <c:v>-9.8459901719901719</c:v>
                </c:pt>
                <c:pt idx="16">
                  <c:v>-10.011031941031941</c:v>
                </c:pt>
                <c:pt idx="17">
                  <c:v>-10.120904176904176</c:v>
                </c:pt>
                <c:pt idx="18">
                  <c:v>-10.318894348894348</c:v>
                </c:pt>
                <c:pt idx="19">
                  <c:v>-10.457420147420146</c:v>
                </c:pt>
                <c:pt idx="20">
                  <c:v>-10.625793611793613</c:v>
                </c:pt>
                <c:pt idx="21">
                  <c:v>-10.632083538083538</c:v>
                </c:pt>
                <c:pt idx="22">
                  <c:v>-10.54209828009828</c:v>
                </c:pt>
                <c:pt idx="23">
                  <c:v>-10.393154791154792</c:v>
                </c:pt>
                <c:pt idx="24">
                  <c:v>-10.269670761670762</c:v>
                </c:pt>
                <c:pt idx="25">
                  <c:v>-10.089557739557739</c:v>
                </c:pt>
                <c:pt idx="26">
                  <c:v>-10.030329238329239</c:v>
                </c:pt>
                <c:pt idx="27">
                  <c:v>-9.9220245700245702</c:v>
                </c:pt>
                <c:pt idx="28">
                  <c:v>-9.7498673218673222</c:v>
                </c:pt>
                <c:pt idx="29">
                  <c:v>-9.5670221130221123</c:v>
                </c:pt>
                <c:pt idx="30">
                  <c:v>-9.4397051597051593</c:v>
                </c:pt>
                <c:pt idx="31">
                  <c:v>-9.3488992628992627</c:v>
                </c:pt>
                <c:pt idx="32">
                  <c:v>-9.193484029484031</c:v>
                </c:pt>
                <c:pt idx="33">
                  <c:v>-8.9497690417690414</c:v>
                </c:pt>
                <c:pt idx="34">
                  <c:v>-8.8666732186732169</c:v>
                </c:pt>
                <c:pt idx="35">
                  <c:v>-8.6922850122850122</c:v>
                </c:pt>
                <c:pt idx="36">
                  <c:v>-8.557724815724816</c:v>
                </c:pt>
                <c:pt idx="37">
                  <c:v>-8.3700638820638815</c:v>
                </c:pt>
                <c:pt idx="38">
                  <c:v>-8.1868992628992636</c:v>
                </c:pt>
                <c:pt idx="39">
                  <c:v>-8.0377051597051601</c:v>
                </c:pt>
                <c:pt idx="40">
                  <c:v>-7.863238329238329</c:v>
                </c:pt>
                <c:pt idx="41">
                  <c:v>-7.6783832923832929</c:v>
                </c:pt>
                <c:pt idx="42">
                  <c:v>-7.531184275184275</c:v>
                </c:pt>
                <c:pt idx="43">
                  <c:v>-7.3171007371007377</c:v>
                </c:pt>
                <c:pt idx="44">
                  <c:v>-7.1717592137592137</c:v>
                </c:pt>
                <c:pt idx="45">
                  <c:v>-6.9343685503685508</c:v>
                </c:pt>
                <c:pt idx="46">
                  <c:v>-6.7812923832923833</c:v>
                </c:pt>
                <c:pt idx="47">
                  <c:v>-6.5508206388206398</c:v>
                </c:pt>
                <c:pt idx="48">
                  <c:v>-6.3583931203931199</c:v>
                </c:pt>
                <c:pt idx="49">
                  <c:v>-6.1769631449631444</c:v>
                </c:pt>
                <c:pt idx="50">
                  <c:v>-5.9433267813267818</c:v>
                </c:pt>
                <c:pt idx="51">
                  <c:v>-5.7194545454545453</c:v>
                </c:pt>
                <c:pt idx="52">
                  <c:v>-5.497508599508599</c:v>
                </c:pt>
                <c:pt idx="53">
                  <c:v>-5.2591695331695334</c:v>
                </c:pt>
                <c:pt idx="54">
                  <c:v>-5.0149828009828008</c:v>
                </c:pt>
                <c:pt idx="55">
                  <c:v>-4.8015562653562656</c:v>
                </c:pt>
                <c:pt idx="56">
                  <c:v>-4.5176373464373469</c:v>
                </c:pt>
                <c:pt idx="57">
                  <c:v>-4.2659773955773952</c:v>
                </c:pt>
                <c:pt idx="58">
                  <c:v>-3.9886044226044222</c:v>
                </c:pt>
                <c:pt idx="59">
                  <c:v>-3.7039282555282558</c:v>
                </c:pt>
                <c:pt idx="60">
                  <c:v>-3.4020678132678133</c:v>
                </c:pt>
                <c:pt idx="61">
                  <c:v>-3.1006555282555275</c:v>
                </c:pt>
                <c:pt idx="62">
                  <c:v>-2.7771336609336612</c:v>
                </c:pt>
                <c:pt idx="63">
                  <c:v>-2.4413341523341523</c:v>
                </c:pt>
                <c:pt idx="64">
                  <c:v>-2.0762737100737101</c:v>
                </c:pt>
                <c:pt idx="65">
                  <c:v>-1.6905538083538083</c:v>
                </c:pt>
                <c:pt idx="66">
                  <c:v>-1.2808201474201475</c:v>
                </c:pt>
                <c:pt idx="67">
                  <c:v>-0.81176658476658481</c:v>
                </c:pt>
                <c:pt idx="68">
                  <c:v>-0.29334334152334152</c:v>
                </c:pt>
                <c:pt idx="69">
                  <c:v>0.32994481572481571</c:v>
                </c:pt>
                <c:pt idx="70">
                  <c:v>1.0937729729729728</c:v>
                </c:pt>
                <c:pt idx="71">
                  <c:v>2.0117213759213759</c:v>
                </c:pt>
                <c:pt idx="72">
                  <c:v>3.1276240786240788</c:v>
                </c:pt>
                <c:pt idx="73">
                  <c:v>4.4942398034398039</c:v>
                </c:pt>
                <c:pt idx="74">
                  <c:v>6.2482014742014744</c:v>
                </c:pt>
                <c:pt idx="75">
                  <c:v>8.1775872235872242</c:v>
                </c:pt>
                <c:pt idx="76">
                  <c:v>10.395366093366093</c:v>
                </c:pt>
                <c:pt idx="77">
                  <c:v>12.889592137592135</c:v>
                </c:pt>
                <c:pt idx="78">
                  <c:v>15.633769041769041</c:v>
                </c:pt>
                <c:pt idx="79">
                  <c:v>18.620393120393121</c:v>
                </c:pt>
                <c:pt idx="80">
                  <c:v>21.822442260442262</c:v>
                </c:pt>
                <c:pt idx="81">
                  <c:v>25.208638820638821</c:v>
                </c:pt>
                <c:pt idx="82">
                  <c:v>25.461931203931201</c:v>
                </c:pt>
                <c:pt idx="83">
                  <c:v>22.45861425061425</c:v>
                </c:pt>
                <c:pt idx="84">
                  <c:v>19.473341523341521</c:v>
                </c:pt>
                <c:pt idx="85">
                  <c:v>16.568982800982802</c:v>
                </c:pt>
                <c:pt idx="86">
                  <c:v>13.821773955773956</c:v>
                </c:pt>
                <c:pt idx="87">
                  <c:v>11.254014742014743</c:v>
                </c:pt>
                <c:pt idx="88">
                  <c:v>8.92488452088452</c:v>
                </c:pt>
                <c:pt idx="89">
                  <c:v>6.8470122850122843</c:v>
                </c:pt>
                <c:pt idx="90">
                  <c:v>5.0460982800982794</c:v>
                </c:pt>
                <c:pt idx="91">
                  <c:v>3.4987031941031939</c:v>
                </c:pt>
                <c:pt idx="92">
                  <c:v>2.2525837837837837</c:v>
                </c:pt>
                <c:pt idx="93">
                  <c:v>1.2274766584766583</c:v>
                </c:pt>
                <c:pt idx="94">
                  <c:v>0.38213228501228502</c:v>
                </c:pt>
                <c:pt idx="95">
                  <c:v>-0.32165719901719897</c:v>
                </c:pt>
                <c:pt idx="96">
                  <c:v>-0.90728992628992633</c:v>
                </c:pt>
                <c:pt idx="97">
                  <c:v>-1.4238692874692875</c:v>
                </c:pt>
                <c:pt idx="98">
                  <c:v>-1.8852304668304669</c:v>
                </c:pt>
                <c:pt idx="99">
                  <c:v>-2.2972270270270267</c:v>
                </c:pt>
                <c:pt idx="100">
                  <c:v>-2.6860486486486486</c:v>
                </c:pt>
                <c:pt idx="101">
                  <c:v>-3.0168560196560197</c:v>
                </c:pt>
                <c:pt idx="102">
                  <c:v>-3.3508968058968058</c:v>
                </c:pt>
                <c:pt idx="103">
                  <c:v>-3.6577282555282555</c:v>
                </c:pt>
                <c:pt idx="104">
                  <c:v>-3.9571479115479113</c:v>
                </c:pt>
                <c:pt idx="105">
                  <c:v>-4.2336024570024566</c:v>
                </c:pt>
                <c:pt idx="106">
                  <c:v>-4.5054653562653559</c:v>
                </c:pt>
                <c:pt idx="107">
                  <c:v>-4.75397542997543</c:v>
                </c:pt>
                <c:pt idx="108">
                  <c:v>-5.0149189189189185</c:v>
                </c:pt>
                <c:pt idx="109">
                  <c:v>-5.2330073710073712</c:v>
                </c:pt>
                <c:pt idx="110">
                  <c:v>-5.4611597051597052</c:v>
                </c:pt>
                <c:pt idx="111">
                  <c:v>-5.6892481572481568</c:v>
                </c:pt>
                <c:pt idx="112">
                  <c:v>-5.9429729729729726</c:v>
                </c:pt>
                <c:pt idx="113">
                  <c:v>-6.1446339066339064</c:v>
                </c:pt>
                <c:pt idx="114">
                  <c:v>-6.3569975429975436</c:v>
                </c:pt>
                <c:pt idx="115">
                  <c:v>-6.5304766584766583</c:v>
                </c:pt>
                <c:pt idx="116">
                  <c:v>-6.7507272727272714</c:v>
                </c:pt>
                <c:pt idx="117">
                  <c:v>-6.9510712530712535</c:v>
                </c:pt>
                <c:pt idx="118">
                  <c:v>-7.1772678132678136</c:v>
                </c:pt>
                <c:pt idx="119">
                  <c:v>-7.3409680589680582</c:v>
                </c:pt>
                <c:pt idx="120">
                  <c:v>-7.530073710073709</c:v>
                </c:pt>
                <c:pt idx="121">
                  <c:v>-7.7291203931203931</c:v>
                </c:pt>
                <c:pt idx="122">
                  <c:v>-7.9293611793611793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77856"/>
        <c:axId val="349382896"/>
      </c:scatterChart>
      <c:valAx>
        <c:axId val="34937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82896"/>
        <c:crossesAt val="0"/>
        <c:crossBetween val="midCat"/>
      </c:valAx>
      <c:valAx>
        <c:axId val="34938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77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7</xdr:row>
      <xdr:rowOff>57150</xdr:rowOff>
    </xdr:from>
    <xdr:to>
      <xdr:col>24</xdr:col>
      <xdr:colOff>133350</xdr:colOff>
      <xdr:row>30</xdr:row>
      <xdr:rowOff>66675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30OCT2013%20cds%20layer/Analysi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30jul14%20iv-test%20al%20top/30jul14p/Analysis%2030jul14%20PbS%20se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7Aug2013/Analysis_coreshell%20trail%20with%20different%20ligand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cl+MPA 2"/>
      <sheetName val="pbscds cl+MPA"/>
      <sheetName val="pbscds cl+EDT"/>
      <sheetName val="pbscds Br+MPA 3"/>
      <sheetName val="pbs Cl+EDT2"/>
      <sheetName val="pbs Cl+EDT"/>
      <sheetName val="25OCT13 device2 dark"/>
      <sheetName val="25OCT13 device2"/>
      <sheetName val="25OCT13 device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  <cell r="K10">
            <v>-8.5705012285012288</v>
          </cell>
          <cell r="M10">
            <v>3.1473396103466611E-2</v>
          </cell>
          <cell r="N10">
            <v>-8.5705012285012288</v>
          </cell>
          <cell r="O10">
            <v>-5.2454545454545451</v>
          </cell>
          <cell r="P10">
            <v>-10.179660933660934</v>
          </cell>
        </row>
        <row r="11">
          <cell r="A11">
            <v>-2.5000000000000001E-2</v>
          </cell>
          <cell r="K11">
            <v>-8.8149336609336615</v>
          </cell>
          <cell r="M11">
            <v>-3.1473396103466611E-2</v>
          </cell>
          <cell r="N11">
            <v>-8.5705012285012288</v>
          </cell>
          <cell r="O11">
            <v>-5.2454545454545451</v>
          </cell>
          <cell r="P11">
            <v>-10.179660933660934</v>
          </cell>
        </row>
        <row r="12">
          <cell r="A12">
            <v>-0.05</v>
          </cell>
          <cell r="K12">
            <v>-9.1449926289926289</v>
          </cell>
        </row>
        <row r="13">
          <cell r="A13">
            <v>-7.4999999999999997E-2</v>
          </cell>
          <cell r="K13">
            <v>-9.4179017199017192</v>
          </cell>
          <cell r="M13">
            <v>0.46505301399283189</v>
          </cell>
          <cell r="N13">
            <v>-0.67864406224406226</v>
          </cell>
        </row>
        <row r="14">
          <cell r="A14">
            <v>-0.1</v>
          </cell>
          <cell r="K14">
            <v>-9.7535184275184275</v>
          </cell>
          <cell r="M14">
            <v>0.46505301399283189</v>
          </cell>
          <cell r="N14">
            <v>0.67864406224406226</v>
          </cell>
        </row>
        <row r="15">
          <cell r="A15">
            <v>-0.125</v>
          </cell>
          <cell r="K15">
            <v>-10.083788697788698</v>
          </cell>
          <cell r="M15">
            <v>0.62946792206933222</v>
          </cell>
          <cell r="N15">
            <v>-0.67864406224406226</v>
          </cell>
        </row>
        <row r="16">
          <cell r="A16">
            <v>-0.15</v>
          </cell>
          <cell r="K16">
            <v>-10.378373464373464</v>
          </cell>
          <cell r="M16">
            <v>0.62946792206933222</v>
          </cell>
          <cell r="N16">
            <v>0.67864406224406226</v>
          </cell>
        </row>
        <row r="17">
          <cell r="A17">
            <v>-0.17499999999999999</v>
          </cell>
          <cell r="K17">
            <v>-10.601744471744473</v>
          </cell>
        </row>
        <row r="18">
          <cell r="A18">
            <v>-0.2</v>
          </cell>
          <cell r="K18">
            <v>-10.991464373464375</v>
          </cell>
          <cell r="M18">
            <v>0</v>
          </cell>
          <cell r="N18">
            <v>-2.6633090909090913</v>
          </cell>
        </row>
        <row r="19">
          <cell r="A19">
            <v>-0.22500000000000001</v>
          </cell>
          <cell r="K19">
            <v>-11.208624078624078</v>
          </cell>
          <cell r="M19">
            <v>0.2</v>
          </cell>
          <cell r="N19">
            <v>-2.6633090909090913</v>
          </cell>
        </row>
        <row r="20">
          <cell r="A20">
            <v>-0.25</v>
          </cell>
          <cell r="K20">
            <v>-11.536088452088453</v>
          </cell>
          <cell r="M20">
            <v>0.2</v>
          </cell>
          <cell r="N20">
            <v>0</v>
          </cell>
        </row>
        <row r="21">
          <cell r="A21">
            <v>-0.27500000000000002</v>
          </cell>
          <cell r="K21">
            <v>-11.906206388206387</v>
          </cell>
        </row>
        <row r="22">
          <cell r="A22">
            <v>-0.3</v>
          </cell>
          <cell r="K22">
            <v>-12.106815724815725</v>
          </cell>
          <cell r="M22">
            <v>0</v>
          </cell>
          <cell r="N22">
            <v>-5.0935724815724805</v>
          </cell>
        </row>
        <row r="23">
          <cell r="A23">
            <v>-0.32500000000000001</v>
          </cell>
          <cell r="K23">
            <v>-12.452024570024571</v>
          </cell>
          <cell r="M23">
            <v>0.4</v>
          </cell>
          <cell r="N23">
            <v>-5.0935724815724805</v>
          </cell>
        </row>
        <row r="24">
          <cell r="A24">
            <v>-0.35</v>
          </cell>
          <cell r="K24">
            <v>-12.612535626535626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-12.947105651105652</v>
          </cell>
        </row>
        <row r="26">
          <cell r="A26">
            <v>-0.4</v>
          </cell>
          <cell r="K26">
            <v>-13.355002457002458</v>
          </cell>
        </row>
        <row r="27">
          <cell r="A27">
            <v>-0.42499999999999999</v>
          </cell>
          <cell r="K27">
            <v>-13.528417690417692</v>
          </cell>
        </row>
        <row r="28">
          <cell r="A28">
            <v>-0.45</v>
          </cell>
          <cell r="K28">
            <v>-13.848235872235872</v>
          </cell>
        </row>
        <row r="29">
          <cell r="A29">
            <v>-0.47499999999999998</v>
          </cell>
          <cell r="K29">
            <v>-14.02844226044226</v>
          </cell>
        </row>
        <row r="30">
          <cell r="A30">
            <v>-0.5</v>
          </cell>
          <cell r="K30">
            <v>-14.34387714987715</v>
          </cell>
        </row>
        <row r="31">
          <cell r="A31">
            <v>-0.5</v>
          </cell>
          <cell r="K31">
            <v>-14.126058968058967</v>
          </cell>
        </row>
        <row r="32">
          <cell r="A32">
            <v>-0.47499999999999998</v>
          </cell>
          <cell r="K32">
            <v>-13.675390663390663</v>
          </cell>
        </row>
        <row r="33">
          <cell r="A33">
            <v>-0.45</v>
          </cell>
          <cell r="K33">
            <v>-13.08012285012285</v>
          </cell>
        </row>
        <row r="34">
          <cell r="A34">
            <v>-0.42499999999999999</v>
          </cell>
          <cell r="K34">
            <v>-12.492604422604424</v>
          </cell>
        </row>
        <row r="35">
          <cell r="A35">
            <v>-0.4</v>
          </cell>
          <cell r="K35">
            <v>-11.998889434889435</v>
          </cell>
        </row>
        <row r="36">
          <cell r="A36">
            <v>-0.375</v>
          </cell>
          <cell r="K36">
            <v>-11.452014742014741</v>
          </cell>
        </row>
        <row r="37">
          <cell r="A37">
            <v>-0.35</v>
          </cell>
          <cell r="K37">
            <v>-11.024678132678133</v>
          </cell>
        </row>
        <row r="38">
          <cell r="A38">
            <v>-0.32500000000000001</v>
          </cell>
          <cell r="K38">
            <v>-10.50358230958231</v>
          </cell>
        </row>
        <row r="39">
          <cell r="A39">
            <v>-0.3</v>
          </cell>
          <cell r="K39">
            <v>-10.010417690417691</v>
          </cell>
        </row>
        <row r="40">
          <cell r="A40">
            <v>-0.27500000000000002</v>
          </cell>
          <cell r="K40">
            <v>-9.6225651105651107</v>
          </cell>
        </row>
        <row r="41">
          <cell r="A41">
            <v>-0.25</v>
          </cell>
          <cell r="K41">
            <v>-9.173498771498771</v>
          </cell>
        </row>
        <row r="42">
          <cell r="A42">
            <v>-0.22500000000000001</v>
          </cell>
          <cell r="K42">
            <v>-8.7109385749385755</v>
          </cell>
        </row>
        <row r="43">
          <cell r="A43">
            <v>-0.2</v>
          </cell>
          <cell r="K43">
            <v>-8.2765454545454542</v>
          </cell>
        </row>
        <row r="44">
          <cell r="A44">
            <v>-0.17499999999999999</v>
          </cell>
          <cell r="K44">
            <v>-7.9330859950859942</v>
          </cell>
        </row>
        <row r="45">
          <cell r="A45">
            <v>-0.15</v>
          </cell>
          <cell r="K45">
            <v>-7.4026486486486487</v>
          </cell>
        </row>
        <row r="46">
          <cell r="A46">
            <v>-0.125</v>
          </cell>
          <cell r="K46">
            <v>-7.0999508599508596</v>
          </cell>
        </row>
        <row r="47">
          <cell r="A47">
            <v>-0.1</v>
          </cell>
          <cell r="K47">
            <v>-6.6958280098280092</v>
          </cell>
        </row>
        <row r="48">
          <cell r="A48">
            <v>-7.4999999999999997E-2</v>
          </cell>
          <cell r="K48">
            <v>-6.3146240786240782</v>
          </cell>
        </row>
        <row r="49">
          <cell r="A49">
            <v>-0.05</v>
          </cell>
          <cell r="K49">
            <v>-5.9572088452088447</v>
          </cell>
        </row>
        <row r="50">
          <cell r="A50">
            <v>-2.5000000000000001E-2</v>
          </cell>
          <cell r="K50">
            <v>-5.5873022113022115</v>
          </cell>
        </row>
        <row r="51">
          <cell r="A51">
            <v>0</v>
          </cell>
          <cell r="K51">
            <v>-5.2454545454545451</v>
          </cell>
        </row>
        <row r="52">
          <cell r="A52">
            <v>2.5000000000000001E-2</v>
          </cell>
          <cell r="K52">
            <v>-5.054226044226044</v>
          </cell>
        </row>
        <row r="53">
          <cell r="A53">
            <v>0.05</v>
          </cell>
          <cell r="K53">
            <v>-4.6978132678132685</v>
          </cell>
        </row>
        <row r="54">
          <cell r="A54">
            <v>7.4999999999999997E-2</v>
          </cell>
          <cell r="K54">
            <v>-4.2999361179361184</v>
          </cell>
        </row>
        <row r="55">
          <cell r="A55">
            <v>0.1</v>
          </cell>
          <cell r="K55">
            <v>-3.9534987714987717</v>
          </cell>
        </row>
        <row r="56">
          <cell r="A56">
            <v>0.125</v>
          </cell>
          <cell r="K56">
            <v>-3.6033272727272729</v>
          </cell>
        </row>
        <row r="57">
          <cell r="A57">
            <v>0.15</v>
          </cell>
          <cell r="K57">
            <v>-3.2770712530712527</v>
          </cell>
        </row>
        <row r="58">
          <cell r="A58">
            <v>0.17499999999999999</v>
          </cell>
          <cell r="K58">
            <v>-2.996509090909091</v>
          </cell>
        </row>
        <row r="59">
          <cell r="A59">
            <v>0.2</v>
          </cell>
          <cell r="K59">
            <v>-2.6633090909090913</v>
          </cell>
        </row>
        <row r="60">
          <cell r="A60">
            <v>0.22500000000000001</v>
          </cell>
          <cell r="K60">
            <v>-2.3556673218673221</v>
          </cell>
        </row>
        <row r="61">
          <cell r="A61">
            <v>0.25</v>
          </cell>
          <cell r="K61">
            <v>-2.0573493857493861</v>
          </cell>
        </row>
        <row r="62">
          <cell r="A62">
            <v>0.27500000000000002</v>
          </cell>
          <cell r="K62">
            <v>-1.7439582309582311</v>
          </cell>
        </row>
        <row r="63">
          <cell r="A63">
            <v>0.3</v>
          </cell>
          <cell r="K63">
            <v>-1.457317936117936</v>
          </cell>
        </row>
        <row r="64">
          <cell r="A64">
            <v>0.32500000000000001</v>
          </cell>
          <cell r="K64">
            <v>-1.1378653562653562</v>
          </cell>
        </row>
        <row r="65">
          <cell r="A65">
            <v>0.35</v>
          </cell>
          <cell r="K65">
            <v>-0.84281523341523334</v>
          </cell>
        </row>
        <row r="66">
          <cell r="A66">
            <v>0.375</v>
          </cell>
          <cell r="K66">
            <v>-0.519407371007371</v>
          </cell>
        </row>
        <row r="67">
          <cell r="A67">
            <v>0.4</v>
          </cell>
          <cell r="K67">
            <v>-0.42246545454545453</v>
          </cell>
        </row>
        <row r="68">
          <cell r="A68">
            <v>0.42499999999999999</v>
          </cell>
          <cell r="K68">
            <v>-0.4544346928746929</v>
          </cell>
        </row>
        <row r="69">
          <cell r="A69">
            <v>0.45</v>
          </cell>
          <cell r="K69">
            <v>-0.32542373464373464</v>
          </cell>
        </row>
        <row r="70">
          <cell r="A70">
            <v>0.47499999999999998</v>
          </cell>
          <cell r="K70">
            <v>0.21503901719901719</v>
          </cell>
        </row>
        <row r="71">
          <cell r="A71">
            <v>0.5</v>
          </cell>
          <cell r="K71">
            <v>0.37059493857493858</v>
          </cell>
        </row>
        <row r="72">
          <cell r="A72">
            <v>0.52500000000000002</v>
          </cell>
          <cell r="K72">
            <v>0.94449778869778866</v>
          </cell>
        </row>
        <row r="73">
          <cell r="A73">
            <v>0.55000000000000004</v>
          </cell>
          <cell r="K73">
            <v>1.5002137592137594</v>
          </cell>
        </row>
        <row r="74">
          <cell r="A74">
            <v>0.57499999999999996</v>
          </cell>
          <cell r="K74">
            <v>2.0535970515970514</v>
          </cell>
        </row>
        <row r="75">
          <cell r="A75">
            <v>0.6</v>
          </cell>
          <cell r="K75">
            <v>2.6022358722358718</v>
          </cell>
        </row>
        <row r="76">
          <cell r="A76">
            <v>0.625</v>
          </cell>
          <cell r="K76">
            <v>3.1585429975429982</v>
          </cell>
        </row>
        <row r="77">
          <cell r="A77">
            <v>0.65</v>
          </cell>
          <cell r="K77">
            <v>3.7453371007371001</v>
          </cell>
        </row>
        <row r="78">
          <cell r="A78">
            <v>0.67500000000000004</v>
          </cell>
          <cell r="K78">
            <v>4.3278511056511064</v>
          </cell>
        </row>
        <row r="79">
          <cell r="A79">
            <v>0.7</v>
          </cell>
          <cell r="K79">
            <v>4.9413464373464375</v>
          </cell>
        </row>
        <row r="80">
          <cell r="A80">
            <v>0.72499999999999998</v>
          </cell>
          <cell r="K80">
            <v>5.2947027027027032</v>
          </cell>
        </row>
        <row r="81">
          <cell r="A81">
            <v>0.75</v>
          </cell>
          <cell r="K81">
            <v>6.0163439803439802</v>
          </cell>
        </row>
        <row r="82">
          <cell r="A82">
            <v>0.77500000000000002</v>
          </cell>
          <cell r="K82">
            <v>6.7478476658476669</v>
          </cell>
        </row>
        <row r="83">
          <cell r="A83">
            <v>0.8</v>
          </cell>
          <cell r="K83">
            <v>7.4584029484029477</v>
          </cell>
        </row>
        <row r="84">
          <cell r="A84">
            <v>0.82499999999999996</v>
          </cell>
          <cell r="K84">
            <v>8.2332137592137595</v>
          </cell>
        </row>
        <row r="85">
          <cell r="A85">
            <v>0.85</v>
          </cell>
          <cell r="K85">
            <v>9.0037739557739567</v>
          </cell>
        </row>
        <row r="86">
          <cell r="A86">
            <v>0.875</v>
          </cell>
          <cell r="K86">
            <v>9.8460245700245697</v>
          </cell>
        </row>
        <row r="87">
          <cell r="A87">
            <v>0.9</v>
          </cell>
          <cell r="K87">
            <v>10.785149877149877</v>
          </cell>
        </row>
        <row r="88">
          <cell r="A88">
            <v>0.92500000000000004</v>
          </cell>
          <cell r="K88">
            <v>11.795867321867322</v>
          </cell>
        </row>
        <row r="89">
          <cell r="A89">
            <v>0.95</v>
          </cell>
          <cell r="K89">
            <v>12.827700245700246</v>
          </cell>
        </row>
        <row r="90">
          <cell r="A90">
            <v>0.97499999999999998</v>
          </cell>
          <cell r="K90">
            <v>13.920103194103195</v>
          </cell>
        </row>
        <row r="91">
          <cell r="A91">
            <v>1</v>
          </cell>
          <cell r="K91">
            <v>15.161867321867321</v>
          </cell>
        </row>
        <row r="92">
          <cell r="A92">
            <v>1</v>
          </cell>
          <cell r="K92">
            <v>15.264137592137592</v>
          </cell>
        </row>
        <row r="93">
          <cell r="A93">
            <v>0.97499999999999998</v>
          </cell>
          <cell r="K93">
            <v>14.067793611793613</v>
          </cell>
        </row>
        <row r="94">
          <cell r="A94">
            <v>0.95</v>
          </cell>
          <cell r="K94">
            <v>12.799739557739558</v>
          </cell>
        </row>
        <row r="95">
          <cell r="A95">
            <v>0.92500000000000004</v>
          </cell>
          <cell r="K95">
            <v>11.561562653562653</v>
          </cell>
        </row>
        <row r="96">
          <cell r="A96">
            <v>0.9</v>
          </cell>
          <cell r="K96">
            <v>10.283965601965601</v>
          </cell>
        </row>
        <row r="97">
          <cell r="A97">
            <v>0.875</v>
          </cell>
          <cell r="K97">
            <v>9.0873759213759211</v>
          </cell>
        </row>
        <row r="98">
          <cell r="A98">
            <v>0.85</v>
          </cell>
          <cell r="K98">
            <v>7.8630712530712534</v>
          </cell>
        </row>
        <row r="99">
          <cell r="A99">
            <v>0.82499999999999996</v>
          </cell>
          <cell r="K99">
            <v>6.7382063882063887</v>
          </cell>
        </row>
        <row r="100">
          <cell r="A100">
            <v>0.8</v>
          </cell>
          <cell r="K100">
            <v>5.7086289926289924</v>
          </cell>
        </row>
        <row r="101">
          <cell r="A101">
            <v>0.77500000000000002</v>
          </cell>
          <cell r="K101">
            <v>4.726531203931204</v>
          </cell>
        </row>
        <row r="102">
          <cell r="A102">
            <v>0.75</v>
          </cell>
          <cell r="K102">
            <v>3.7280157248157253</v>
          </cell>
        </row>
        <row r="103">
          <cell r="A103">
            <v>0.72499999999999998</v>
          </cell>
          <cell r="K103">
            <v>2.8256683046683042</v>
          </cell>
        </row>
        <row r="104">
          <cell r="A104">
            <v>0.7</v>
          </cell>
          <cell r="K104">
            <v>1.9730928746928749</v>
          </cell>
        </row>
        <row r="105">
          <cell r="A105">
            <v>0.67500000000000004</v>
          </cell>
          <cell r="K105">
            <v>1.1780791154791155</v>
          </cell>
        </row>
        <row r="106">
          <cell r="A106">
            <v>0.65</v>
          </cell>
          <cell r="K106">
            <v>0.61444766584766586</v>
          </cell>
        </row>
        <row r="107">
          <cell r="A107">
            <v>0.625</v>
          </cell>
          <cell r="K107">
            <v>-0.13370805896805896</v>
          </cell>
        </row>
        <row r="108">
          <cell r="A108">
            <v>0.6</v>
          </cell>
          <cell r="K108">
            <v>-0.77841818181818179</v>
          </cell>
        </row>
        <row r="109">
          <cell r="A109">
            <v>0.57499999999999996</v>
          </cell>
          <cell r="K109">
            <v>-1.5161223587223585</v>
          </cell>
        </row>
        <row r="110">
          <cell r="A110">
            <v>0.55000000000000004</v>
          </cell>
          <cell r="K110">
            <v>-2.1486614250614249</v>
          </cell>
        </row>
        <row r="111">
          <cell r="A111">
            <v>0.52500000000000002</v>
          </cell>
          <cell r="K111">
            <v>-2.741917936117936</v>
          </cell>
        </row>
        <row r="112">
          <cell r="A112">
            <v>0.5</v>
          </cell>
          <cell r="K112">
            <v>-3.2825474201474201</v>
          </cell>
        </row>
        <row r="113">
          <cell r="A113">
            <v>0.47499999999999998</v>
          </cell>
          <cell r="K113">
            <v>-3.7902157248157247</v>
          </cell>
        </row>
        <row r="114">
          <cell r="A114">
            <v>0.45</v>
          </cell>
          <cell r="K114">
            <v>-4.2472722358722361</v>
          </cell>
        </row>
        <row r="115">
          <cell r="A115">
            <v>0.42499999999999999</v>
          </cell>
          <cell r="K115">
            <v>-4.6777454545454544</v>
          </cell>
        </row>
        <row r="116">
          <cell r="A116">
            <v>0.4</v>
          </cell>
          <cell r="K116">
            <v>-5.0935724815724805</v>
          </cell>
        </row>
        <row r="117">
          <cell r="A117">
            <v>0.375</v>
          </cell>
          <cell r="K117">
            <v>-5.1801425061425066</v>
          </cell>
        </row>
        <row r="118">
          <cell r="A118">
            <v>0.35</v>
          </cell>
          <cell r="K118">
            <v>-5.6545798525798521</v>
          </cell>
        </row>
        <row r="119">
          <cell r="A119">
            <v>0.32500000000000001</v>
          </cell>
          <cell r="K119">
            <v>-6.0298820638820638</v>
          </cell>
        </row>
        <row r="120">
          <cell r="A120">
            <v>0.3</v>
          </cell>
          <cell r="K120">
            <v>-6.4102506142506144</v>
          </cell>
        </row>
        <row r="121">
          <cell r="A121">
            <v>0.27500000000000002</v>
          </cell>
          <cell r="K121">
            <v>-6.786830466830466</v>
          </cell>
        </row>
        <row r="122">
          <cell r="A122">
            <v>0.25</v>
          </cell>
          <cell r="K122">
            <v>-7.1033022113022124</v>
          </cell>
        </row>
        <row r="123">
          <cell r="A123">
            <v>0.22500000000000001</v>
          </cell>
          <cell r="K123">
            <v>-7.4756855036855043</v>
          </cell>
        </row>
        <row r="124">
          <cell r="A124">
            <v>0.2</v>
          </cell>
          <cell r="K124">
            <v>-7.8199606879606884</v>
          </cell>
        </row>
        <row r="125">
          <cell r="A125">
            <v>0.17499999999999999</v>
          </cell>
          <cell r="K125">
            <v>-8.1674299754299753</v>
          </cell>
        </row>
        <row r="126">
          <cell r="A126">
            <v>0.15</v>
          </cell>
          <cell r="K126">
            <v>-8.4489140049140037</v>
          </cell>
        </row>
        <row r="127">
          <cell r="A127">
            <v>0.125</v>
          </cell>
          <cell r="K127">
            <v>-8.7189041769041769</v>
          </cell>
        </row>
        <row r="128">
          <cell r="A128">
            <v>0.1</v>
          </cell>
          <cell r="K128">
            <v>-9.0119803439803459</v>
          </cell>
        </row>
        <row r="129">
          <cell r="A129">
            <v>7.4999999999999997E-2</v>
          </cell>
          <cell r="K129">
            <v>-9.3352874692874703</v>
          </cell>
        </row>
        <row r="130">
          <cell r="A130">
            <v>0.05</v>
          </cell>
          <cell r="K130">
            <v>-9.6242604422604412</v>
          </cell>
        </row>
        <row r="131">
          <cell r="A131">
            <v>2.5000000000000001E-2</v>
          </cell>
          <cell r="K131">
            <v>-9.9608943488943495</v>
          </cell>
        </row>
        <row r="132">
          <cell r="A132">
            <v>0</v>
          </cell>
          <cell r="K132">
            <v>-10.179660933660934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4">
        <row r="10">
          <cell r="A10">
            <v>0</v>
          </cell>
          <cell r="K10">
            <v>-10.085916461916462</v>
          </cell>
          <cell r="M10">
            <v>3.2039409493115907E-2</v>
          </cell>
          <cell r="N10">
            <v>-10.08591646191646</v>
          </cell>
          <cell r="O10">
            <v>-5.9252972972972975</v>
          </cell>
          <cell r="P10">
            <v>-10.486791154791156</v>
          </cell>
        </row>
        <row r="11">
          <cell r="A11">
            <v>-2.5000000000000001E-2</v>
          </cell>
          <cell r="K11">
            <v>-10.28893366093366</v>
          </cell>
          <cell r="M11">
            <v>-3.2039409493115907E-2</v>
          </cell>
          <cell r="N11">
            <v>-10.08591646191646</v>
          </cell>
          <cell r="O11">
            <v>-5.9252972972972975</v>
          </cell>
          <cell r="P11">
            <v>-10.486791154791156</v>
          </cell>
        </row>
        <row r="12">
          <cell r="A12">
            <v>-0.05</v>
          </cell>
          <cell r="K12">
            <v>-10.492727272727272</v>
          </cell>
        </row>
        <row r="13">
          <cell r="A13">
            <v>-7.4999999999999997E-2</v>
          </cell>
          <cell r="K13">
            <v>-10.868751842751843</v>
          </cell>
          <cell r="M13">
            <v>0.44522491406491177</v>
          </cell>
          <cell r="N13">
            <v>-0.69911941031941038</v>
          </cell>
        </row>
        <row r="14">
          <cell r="A14">
            <v>-0.1</v>
          </cell>
          <cell r="K14">
            <v>-11.11690909090909</v>
          </cell>
          <cell r="M14">
            <v>0.44522491406491177</v>
          </cell>
          <cell r="N14">
            <v>0.69911941031941038</v>
          </cell>
        </row>
        <row r="15">
          <cell r="A15">
            <v>-0.125</v>
          </cell>
          <cell r="K15">
            <v>-11.499852579852579</v>
          </cell>
          <cell r="M15">
            <v>0.64078818986231811</v>
          </cell>
          <cell r="N15">
            <v>-0.69911941031941038</v>
          </cell>
        </row>
        <row r="16">
          <cell r="A16">
            <v>-0.15</v>
          </cell>
          <cell r="K16">
            <v>-11.760737100737099</v>
          </cell>
          <cell r="M16">
            <v>0.64078818986231811</v>
          </cell>
          <cell r="N16">
            <v>0.69911941031941038</v>
          </cell>
        </row>
        <row r="17">
          <cell r="A17">
            <v>-0.17499999999999999</v>
          </cell>
          <cell r="K17">
            <v>-12.0877542997543</v>
          </cell>
        </row>
        <row r="18">
          <cell r="A18">
            <v>-0.2</v>
          </cell>
          <cell r="K18">
            <v>-12.365479115479113</v>
          </cell>
          <cell r="M18">
            <v>0</v>
          </cell>
          <cell r="N18">
            <v>-3.1289990171990172</v>
          </cell>
        </row>
        <row r="19">
          <cell r="A19">
            <v>-0.22500000000000001</v>
          </cell>
          <cell r="K19">
            <v>-12.645538083538085</v>
          </cell>
          <cell r="M19">
            <v>0.2</v>
          </cell>
          <cell r="N19">
            <v>-3.1289990171990172</v>
          </cell>
        </row>
        <row r="20">
          <cell r="A20">
            <v>-0.25</v>
          </cell>
          <cell r="K20">
            <v>-12.986142506142507</v>
          </cell>
          <cell r="M20">
            <v>0.2</v>
          </cell>
          <cell r="N20">
            <v>0</v>
          </cell>
        </row>
        <row r="21">
          <cell r="A21">
            <v>-0.27500000000000002</v>
          </cell>
          <cell r="K21">
            <v>-13.246461916461918</v>
          </cell>
        </row>
        <row r="22">
          <cell r="A22">
            <v>-0.3</v>
          </cell>
          <cell r="K22">
            <v>-13.447154791154791</v>
          </cell>
          <cell r="M22">
            <v>0</v>
          </cell>
          <cell r="N22">
            <v>-4.9115351351351348</v>
          </cell>
        </row>
        <row r="23">
          <cell r="A23">
            <v>-0.32500000000000001</v>
          </cell>
          <cell r="K23">
            <v>-13.761356265356266</v>
          </cell>
          <cell r="M23">
            <v>0.42499999999999999</v>
          </cell>
          <cell r="N23">
            <v>-4.9115351351351348</v>
          </cell>
        </row>
        <row r="24">
          <cell r="A24">
            <v>-0.35</v>
          </cell>
          <cell r="K24">
            <v>-14.096624078624076</v>
          </cell>
          <cell r="M24">
            <v>0.42499999999999999</v>
          </cell>
          <cell r="N24">
            <v>0</v>
          </cell>
        </row>
        <row r="25">
          <cell r="A25">
            <v>-0.375</v>
          </cell>
          <cell r="K25">
            <v>-14.288098280098282</v>
          </cell>
        </row>
        <row r="26">
          <cell r="A26">
            <v>-0.4</v>
          </cell>
          <cell r="K26">
            <v>-14.495995085995087</v>
          </cell>
        </row>
        <row r="27">
          <cell r="A27">
            <v>-0.42499999999999999</v>
          </cell>
          <cell r="K27">
            <v>-14.717179361179362</v>
          </cell>
        </row>
        <row r="28">
          <cell r="A28">
            <v>-0.45</v>
          </cell>
          <cell r="K28">
            <v>-15.060958230958231</v>
          </cell>
        </row>
        <row r="29">
          <cell r="A29">
            <v>-0.47499999999999998</v>
          </cell>
          <cell r="K29">
            <v>-15.235130221130222</v>
          </cell>
        </row>
        <row r="30">
          <cell r="A30">
            <v>-0.5</v>
          </cell>
          <cell r="K30">
            <v>-15.537724815724815</v>
          </cell>
        </row>
        <row r="31">
          <cell r="A31">
            <v>-0.5</v>
          </cell>
          <cell r="K31">
            <v>-15.221547911547912</v>
          </cell>
        </row>
        <row r="32">
          <cell r="A32">
            <v>-0.47499999999999998</v>
          </cell>
          <cell r="K32">
            <v>-14.729174447174445</v>
          </cell>
        </row>
        <row r="33">
          <cell r="A33">
            <v>-0.45</v>
          </cell>
          <cell r="K33">
            <v>-14.090997542997544</v>
          </cell>
        </row>
        <row r="34">
          <cell r="A34">
            <v>-0.42499999999999999</v>
          </cell>
          <cell r="K34">
            <v>-13.665292383292382</v>
          </cell>
        </row>
        <row r="35">
          <cell r="A35">
            <v>-0.4</v>
          </cell>
          <cell r="K35">
            <v>-13.076766584766586</v>
          </cell>
        </row>
        <row r="36">
          <cell r="A36">
            <v>-0.375</v>
          </cell>
          <cell r="K36">
            <v>-12.560442260442262</v>
          </cell>
        </row>
        <row r="37">
          <cell r="A37">
            <v>-0.35</v>
          </cell>
          <cell r="K37">
            <v>-12.168122850122849</v>
          </cell>
        </row>
        <row r="38">
          <cell r="A38">
            <v>-0.32500000000000001</v>
          </cell>
          <cell r="K38">
            <v>-11.632181818181818</v>
          </cell>
        </row>
        <row r="39">
          <cell r="A39">
            <v>-0.3</v>
          </cell>
          <cell r="K39">
            <v>-11.129218673218674</v>
          </cell>
        </row>
        <row r="40">
          <cell r="A40">
            <v>-0.27500000000000002</v>
          </cell>
          <cell r="K40">
            <v>-10.663769041769044</v>
          </cell>
        </row>
        <row r="41">
          <cell r="A41">
            <v>-0.25</v>
          </cell>
          <cell r="K41">
            <v>-10.172078624078624</v>
          </cell>
        </row>
        <row r="42">
          <cell r="A42">
            <v>-0.22500000000000001</v>
          </cell>
          <cell r="K42">
            <v>-9.7557395577395578</v>
          </cell>
        </row>
        <row r="43">
          <cell r="A43">
            <v>-0.2</v>
          </cell>
          <cell r="K43">
            <v>-9.2653955773955765</v>
          </cell>
        </row>
        <row r="44">
          <cell r="A44">
            <v>-0.17499999999999999</v>
          </cell>
          <cell r="K44">
            <v>-8.8488943488943494</v>
          </cell>
        </row>
        <row r="45">
          <cell r="A45">
            <v>-0.15</v>
          </cell>
          <cell r="K45">
            <v>-8.377371007371007</v>
          </cell>
        </row>
        <row r="46">
          <cell r="A46">
            <v>-0.125</v>
          </cell>
          <cell r="K46">
            <v>-7.9303636363636363</v>
          </cell>
        </row>
        <row r="47">
          <cell r="A47">
            <v>-0.1</v>
          </cell>
          <cell r="K47">
            <v>-7.5425012285012274</v>
          </cell>
        </row>
        <row r="48">
          <cell r="A48">
            <v>-7.4999999999999997E-2</v>
          </cell>
          <cell r="K48">
            <v>-7.1194348894348893</v>
          </cell>
        </row>
        <row r="49">
          <cell r="A49">
            <v>-0.05</v>
          </cell>
          <cell r="K49">
            <v>-6.7110515970515969</v>
          </cell>
        </row>
        <row r="50">
          <cell r="A50">
            <v>-2.5000000000000001E-2</v>
          </cell>
          <cell r="K50">
            <v>-6.3057936117936126</v>
          </cell>
        </row>
        <row r="51">
          <cell r="A51">
            <v>0</v>
          </cell>
          <cell r="K51">
            <v>-5.9252972972972975</v>
          </cell>
        </row>
        <row r="52">
          <cell r="A52">
            <v>2.5000000000000001E-2</v>
          </cell>
          <cell r="K52">
            <v>-5.5534889434889436</v>
          </cell>
        </row>
        <row r="53">
          <cell r="A53">
            <v>0.05</v>
          </cell>
          <cell r="K53">
            <v>-5.1206781326781323</v>
          </cell>
        </row>
        <row r="54">
          <cell r="A54">
            <v>7.4999999999999997E-2</v>
          </cell>
          <cell r="K54">
            <v>-5.039714987714988</v>
          </cell>
        </row>
        <row r="55">
          <cell r="A55">
            <v>0.1</v>
          </cell>
          <cell r="K55">
            <v>-4.5706230958230956</v>
          </cell>
        </row>
        <row r="56">
          <cell r="A56">
            <v>0.125</v>
          </cell>
          <cell r="K56">
            <v>-4.1852447174447178</v>
          </cell>
        </row>
        <row r="57">
          <cell r="A57">
            <v>0.15</v>
          </cell>
          <cell r="K57">
            <v>-3.810222113022113</v>
          </cell>
        </row>
        <row r="58">
          <cell r="A58">
            <v>0.17499999999999999</v>
          </cell>
          <cell r="K58">
            <v>-3.4667366093366092</v>
          </cell>
        </row>
        <row r="59">
          <cell r="A59">
            <v>0.2</v>
          </cell>
          <cell r="K59">
            <v>-3.1289990171990172</v>
          </cell>
        </row>
        <row r="60">
          <cell r="A60">
            <v>0.22500000000000001</v>
          </cell>
          <cell r="K60">
            <v>-2.7784958230958234</v>
          </cell>
        </row>
        <row r="61">
          <cell r="A61">
            <v>0.25</v>
          </cell>
          <cell r="K61">
            <v>-2.4315503685503685</v>
          </cell>
        </row>
        <row r="62">
          <cell r="A62">
            <v>0.27500000000000002</v>
          </cell>
          <cell r="K62">
            <v>-2.1364928746928746</v>
          </cell>
        </row>
        <row r="63">
          <cell r="A63">
            <v>0.3</v>
          </cell>
          <cell r="K63">
            <v>-1.7896545454545452</v>
          </cell>
        </row>
        <row r="64">
          <cell r="A64">
            <v>0.32500000000000001</v>
          </cell>
          <cell r="K64">
            <v>-1.4620157248157248</v>
          </cell>
        </row>
        <row r="65">
          <cell r="A65">
            <v>0.35</v>
          </cell>
          <cell r="K65">
            <v>-1.1681390663390663</v>
          </cell>
        </row>
        <row r="66">
          <cell r="A66">
            <v>0.375</v>
          </cell>
          <cell r="K66">
            <v>-0.82573366093366085</v>
          </cell>
        </row>
        <row r="67">
          <cell r="A67">
            <v>0.4</v>
          </cell>
          <cell r="K67">
            <v>-0.49373022113022114</v>
          </cell>
        </row>
        <row r="68">
          <cell r="A68">
            <v>0.42499999999999999</v>
          </cell>
          <cell r="K68">
            <v>-0.34383228501228502</v>
          </cell>
        </row>
        <row r="69">
          <cell r="A69">
            <v>0.45</v>
          </cell>
          <cell r="K69">
            <v>8.1178525798525789E-2</v>
          </cell>
        </row>
        <row r="70">
          <cell r="A70">
            <v>0.47499999999999998</v>
          </cell>
          <cell r="K70">
            <v>0.50229533169533169</v>
          </cell>
        </row>
        <row r="71">
          <cell r="A71">
            <v>0.5</v>
          </cell>
          <cell r="K71">
            <v>0.63617002457002458</v>
          </cell>
        </row>
        <row r="72">
          <cell r="A72">
            <v>0.52500000000000002</v>
          </cell>
          <cell r="K72">
            <v>1.17910171990172</v>
          </cell>
        </row>
        <row r="73">
          <cell r="A73">
            <v>0.55000000000000004</v>
          </cell>
          <cell r="K73">
            <v>1.694250614250614</v>
          </cell>
        </row>
        <row r="74">
          <cell r="A74">
            <v>0.57499999999999996</v>
          </cell>
          <cell r="K74">
            <v>2.2293695331695331</v>
          </cell>
        </row>
        <row r="75">
          <cell r="A75">
            <v>0.6</v>
          </cell>
          <cell r="K75">
            <v>2.7733572481572479</v>
          </cell>
        </row>
        <row r="76">
          <cell r="A76">
            <v>0.625</v>
          </cell>
          <cell r="K76">
            <v>3.3298452088452088</v>
          </cell>
        </row>
        <row r="77">
          <cell r="A77">
            <v>0.65</v>
          </cell>
          <cell r="K77">
            <v>3.9390412776412775</v>
          </cell>
        </row>
        <row r="78">
          <cell r="A78">
            <v>0.67500000000000004</v>
          </cell>
          <cell r="K78">
            <v>4.5385213759213752</v>
          </cell>
        </row>
        <row r="79">
          <cell r="A79">
            <v>0.7</v>
          </cell>
          <cell r="K79">
            <v>5.1509533169533164</v>
          </cell>
        </row>
        <row r="80">
          <cell r="A80">
            <v>0.72499999999999998</v>
          </cell>
          <cell r="K80">
            <v>5.5335184275184268</v>
          </cell>
        </row>
        <row r="81">
          <cell r="A81">
            <v>0.75</v>
          </cell>
          <cell r="K81">
            <v>6.2747518427518427</v>
          </cell>
        </row>
        <row r="82">
          <cell r="A82">
            <v>0.77500000000000002</v>
          </cell>
          <cell r="K82">
            <v>7.0562555282555293</v>
          </cell>
        </row>
        <row r="83">
          <cell r="A83">
            <v>0.8</v>
          </cell>
          <cell r="K83">
            <v>7.8528599508599504</v>
          </cell>
        </row>
        <row r="84">
          <cell r="A84">
            <v>0.82499999999999996</v>
          </cell>
          <cell r="K84">
            <v>8.6800147420147411</v>
          </cell>
        </row>
        <row r="85">
          <cell r="A85">
            <v>0.85</v>
          </cell>
          <cell r="K85">
            <v>9.5660442260442249</v>
          </cell>
        </row>
        <row r="86">
          <cell r="A86">
            <v>0.875</v>
          </cell>
          <cell r="K86">
            <v>10.596083538083539</v>
          </cell>
        </row>
        <row r="87">
          <cell r="A87">
            <v>0.9</v>
          </cell>
          <cell r="K87">
            <v>11.648108108108108</v>
          </cell>
        </row>
        <row r="88">
          <cell r="A88">
            <v>0.92500000000000004</v>
          </cell>
          <cell r="K88">
            <v>12.827479115479115</v>
          </cell>
        </row>
        <row r="89">
          <cell r="A89">
            <v>0.95</v>
          </cell>
          <cell r="K89">
            <v>14.173498771498773</v>
          </cell>
        </row>
        <row r="90">
          <cell r="A90">
            <v>0.97499999999999998</v>
          </cell>
          <cell r="K90">
            <v>15.521975429975429</v>
          </cell>
        </row>
        <row r="91">
          <cell r="A91">
            <v>1</v>
          </cell>
          <cell r="K91">
            <v>17.043390663390664</v>
          </cell>
        </row>
        <row r="92">
          <cell r="A92">
            <v>1</v>
          </cell>
          <cell r="K92">
            <v>17.196874692874694</v>
          </cell>
        </row>
        <row r="93">
          <cell r="A93">
            <v>0.97499999999999998</v>
          </cell>
          <cell r="K93">
            <v>15.8105257985258</v>
          </cell>
        </row>
        <row r="94">
          <cell r="A94">
            <v>0.95</v>
          </cell>
          <cell r="K94">
            <v>14.311110565110566</v>
          </cell>
        </row>
        <row r="95">
          <cell r="A95">
            <v>0.92500000000000004</v>
          </cell>
          <cell r="K95">
            <v>12.7647714987715</v>
          </cell>
        </row>
        <row r="96">
          <cell r="A96">
            <v>0.9</v>
          </cell>
          <cell r="K96">
            <v>11.215769041769041</v>
          </cell>
        </row>
        <row r="97">
          <cell r="A97">
            <v>0.875</v>
          </cell>
          <cell r="K97">
            <v>9.7339459459459459</v>
          </cell>
        </row>
        <row r="98">
          <cell r="A98">
            <v>0.85</v>
          </cell>
          <cell r="K98">
            <v>8.3530761670761677</v>
          </cell>
        </row>
        <row r="99">
          <cell r="A99">
            <v>0.82499999999999996</v>
          </cell>
          <cell r="K99">
            <v>7.0362457002456997</v>
          </cell>
        </row>
        <row r="100">
          <cell r="A100">
            <v>0.8</v>
          </cell>
          <cell r="K100">
            <v>5.8006879606879602</v>
          </cell>
        </row>
        <row r="101">
          <cell r="A101">
            <v>0.77500000000000002</v>
          </cell>
          <cell r="K101">
            <v>4.7067921375921378</v>
          </cell>
        </row>
        <row r="102">
          <cell r="A102">
            <v>0.75</v>
          </cell>
          <cell r="K102">
            <v>3.6289518427518432</v>
          </cell>
        </row>
        <row r="103">
          <cell r="A103">
            <v>0.72499999999999998</v>
          </cell>
          <cell r="K103">
            <v>2.6731484029484029</v>
          </cell>
        </row>
        <row r="104">
          <cell r="A104">
            <v>0.7</v>
          </cell>
          <cell r="K104">
            <v>1.7884756756756757</v>
          </cell>
        </row>
        <row r="105">
          <cell r="A105">
            <v>0.67500000000000004</v>
          </cell>
          <cell r="K105">
            <v>0.94554938574938574</v>
          </cell>
        </row>
        <row r="106">
          <cell r="A106">
            <v>0.65</v>
          </cell>
          <cell r="K106">
            <v>0.29770127764127763</v>
          </cell>
        </row>
        <row r="107">
          <cell r="A107">
            <v>0.625</v>
          </cell>
          <cell r="K107">
            <v>-0.51023243243243244</v>
          </cell>
        </row>
        <row r="108">
          <cell r="A108">
            <v>0.6</v>
          </cell>
          <cell r="K108">
            <v>-1.0734329238329239</v>
          </cell>
        </row>
        <row r="109">
          <cell r="A109">
            <v>0.57499999999999996</v>
          </cell>
          <cell r="K109">
            <v>-1.7779459459459457</v>
          </cell>
        </row>
        <row r="110">
          <cell r="A110">
            <v>0.55000000000000004</v>
          </cell>
          <cell r="K110">
            <v>-2.4362098280098281</v>
          </cell>
        </row>
        <row r="111">
          <cell r="A111">
            <v>0.52500000000000002</v>
          </cell>
          <cell r="K111">
            <v>-3.009714004914005</v>
          </cell>
        </row>
        <row r="112">
          <cell r="A112">
            <v>0.5</v>
          </cell>
          <cell r="K112">
            <v>-3.5071744471744473</v>
          </cell>
        </row>
        <row r="113">
          <cell r="A113">
            <v>0.47499999999999998</v>
          </cell>
          <cell r="K113">
            <v>-4.0417120393120385</v>
          </cell>
        </row>
        <row r="114">
          <cell r="A114">
            <v>0.45</v>
          </cell>
          <cell r="K114">
            <v>-4.4911081081081079</v>
          </cell>
        </row>
        <row r="115">
          <cell r="A115">
            <v>0.42499999999999999</v>
          </cell>
          <cell r="K115">
            <v>-4.9115351351351348</v>
          </cell>
        </row>
        <row r="116">
          <cell r="A116">
            <v>0.4</v>
          </cell>
          <cell r="K116">
            <v>-4.9735724815724813</v>
          </cell>
        </row>
        <row r="117">
          <cell r="A117">
            <v>0.375</v>
          </cell>
          <cell r="K117">
            <v>-5.3990909090909085</v>
          </cell>
        </row>
        <row r="118">
          <cell r="A118">
            <v>0.35</v>
          </cell>
          <cell r="K118">
            <v>-5.8438722358722357</v>
          </cell>
        </row>
        <row r="119">
          <cell r="A119">
            <v>0.32500000000000001</v>
          </cell>
          <cell r="K119">
            <v>-6.2562751842751849</v>
          </cell>
        </row>
        <row r="120">
          <cell r="A120">
            <v>0.3</v>
          </cell>
          <cell r="K120">
            <v>-6.6572530712530718</v>
          </cell>
        </row>
        <row r="121">
          <cell r="A121">
            <v>0.27500000000000002</v>
          </cell>
          <cell r="K121">
            <v>-7.0265995085995083</v>
          </cell>
        </row>
        <row r="122">
          <cell r="A122">
            <v>0.25</v>
          </cell>
          <cell r="K122">
            <v>-7.3584422604422599</v>
          </cell>
        </row>
        <row r="123">
          <cell r="A123">
            <v>0.22500000000000001</v>
          </cell>
          <cell r="K123">
            <v>-7.7301965601965597</v>
          </cell>
        </row>
        <row r="124">
          <cell r="A124">
            <v>0.2</v>
          </cell>
          <cell r="K124">
            <v>-8.0518918918918914</v>
          </cell>
        </row>
        <row r="125">
          <cell r="A125">
            <v>0.17499999999999999</v>
          </cell>
          <cell r="K125">
            <v>-8.3856265356265354</v>
          </cell>
        </row>
        <row r="126">
          <cell r="A126">
            <v>0.15</v>
          </cell>
          <cell r="K126">
            <v>-8.7059754299754282</v>
          </cell>
        </row>
        <row r="127">
          <cell r="A127">
            <v>0.125</v>
          </cell>
          <cell r="K127">
            <v>-9.0554594594594597</v>
          </cell>
        </row>
        <row r="128">
          <cell r="A128">
            <v>0.1</v>
          </cell>
          <cell r="K128">
            <v>-9.351547911547911</v>
          </cell>
        </row>
        <row r="129">
          <cell r="A129">
            <v>7.4999999999999997E-2</v>
          </cell>
          <cell r="K129">
            <v>-9.600879606879607</v>
          </cell>
        </row>
        <row r="130">
          <cell r="A130">
            <v>0.05</v>
          </cell>
          <cell r="K130">
            <v>-9.9322751842751842</v>
          </cell>
        </row>
        <row r="131">
          <cell r="A131">
            <v>2.5000000000000001E-2</v>
          </cell>
          <cell r="K131">
            <v>-10.173159705159705</v>
          </cell>
        </row>
        <row r="132">
          <cell r="A132">
            <v>0</v>
          </cell>
          <cell r="K132">
            <v>-10.486791154791156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A10">
            <v>0</v>
          </cell>
        </row>
      </sheetData>
      <sheetData sheetId="11">
        <row r="10">
          <cell r="A1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I ZnO dark"/>
      <sheetName val="PbS I ZnO 3"/>
      <sheetName val="PbS I ZnO 2"/>
      <sheetName val="PbS I ZnO"/>
      <sheetName val="PbS edt Zno2"/>
      <sheetName val="PbS edt Zno Dark"/>
      <sheetName val="PbS edt Zno"/>
      <sheetName val="PbS Cl ZnO dark"/>
      <sheetName val="PbS Cl ZnO 3"/>
      <sheetName val="PbS Cl ZnO 2"/>
      <sheetName val="PbS Cl ZnO"/>
      <sheetName val="PbS cl EDT ZnO dark"/>
      <sheetName val="PbS cl EDT ZnO 2"/>
      <sheetName val="PbS cl EDT ZnO"/>
      <sheetName val="PbS Br ZnO dark"/>
      <sheetName val="PbS Br ZnO 2"/>
      <sheetName val="PbS Br ZnO"/>
      <sheetName val="PbS Br EDT ZnO dark"/>
      <sheetName val="PbS Br EDT ZnO d"/>
      <sheetName val="PbS Br EDT ZnO c"/>
      <sheetName val="PbS Br EDT ZnO a"/>
      <sheetName val="PbS Br EDT ZnO 2"/>
      <sheetName val="PbS Br EDT Z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A10">
            <v>-3.5000000000000001E-3</v>
          </cell>
          <cell r="K10">
            <v>-7.0297788697788688</v>
          </cell>
          <cell r="M10">
            <v>3.167291288307552E-2</v>
          </cell>
          <cell r="N10">
            <v>-7.0260908022647151</v>
          </cell>
          <cell r="O10">
            <v>-5.7095924512520249</v>
          </cell>
          <cell r="P10">
            <v>-5.2977826336975271</v>
          </cell>
        </row>
        <row r="11">
          <cell r="A11">
            <v>-2.6499999999999999E-2</v>
          </cell>
          <cell r="K11">
            <v>-7.0540147420147417</v>
          </cell>
          <cell r="M11">
            <v>-3.167291288307552E-2</v>
          </cell>
          <cell r="N11">
            <v>-7.0260908022647151</v>
          </cell>
          <cell r="O11">
            <v>-5.7095924512520249</v>
          </cell>
          <cell r="P11">
            <v>-5.2977826336975271</v>
          </cell>
        </row>
        <row r="12">
          <cell r="A12">
            <v>-0.05</v>
          </cell>
          <cell r="K12">
            <v>-7.1379705159705154</v>
          </cell>
        </row>
        <row r="13">
          <cell r="A13">
            <v>-7.3499999999999996E-2</v>
          </cell>
          <cell r="K13">
            <v>-7.1120000000000001</v>
          </cell>
          <cell r="M13">
            <v>0.62844937202440565</v>
          </cell>
          <cell r="N13">
            <v>-0.46840605348431436</v>
          </cell>
        </row>
        <row r="14">
          <cell r="A14">
            <v>-9.6500000000000002E-2</v>
          </cell>
          <cell r="K14">
            <v>-7.237832923832924</v>
          </cell>
          <cell r="M14">
            <v>0.62844937202440565</v>
          </cell>
          <cell r="N14">
            <v>0.46840605348431436</v>
          </cell>
        </row>
        <row r="15">
          <cell r="A15">
            <v>-0.12</v>
          </cell>
          <cell r="K15">
            <v>-7.2447174447174438</v>
          </cell>
          <cell r="M15">
            <v>0.63345825766151043</v>
          </cell>
          <cell r="N15">
            <v>-0.46840605348431436</v>
          </cell>
        </row>
        <row r="16">
          <cell r="A16">
            <v>-0.14349999999999999</v>
          </cell>
          <cell r="K16">
            <v>-7.326889434889436</v>
          </cell>
          <cell r="M16">
            <v>0.63345825766151043</v>
          </cell>
          <cell r="N16">
            <v>0.46840605348431436</v>
          </cell>
        </row>
        <row r="17">
          <cell r="A17">
            <v>-0.16650000000000001</v>
          </cell>
          <cell r="K17">
            <v>-7.372574938574938</v>
          </cell>
        </row>
        <row r="18">
          <cell r="A18">
            <v>-0.19</v>
          </cell>
          <cell r="K18">
            <v>-7.4652874692874702</v>
          </cell>
          <cell r="M18">
            <v>0</v>
          </cell>
          <cell r="N18">
            <v>-3.2019282555282551</v>
          </cell>
        </row>
        <row r="19">
          <cell r="A19">
            <v>-0.2135</v>
          </cell>
          <cell r="K19">
            <v>-7.4755528255528256</v>
          </cell>
          <cell r="M19">
            <v>0.34649999999999997</v>
          </cell>
          <cell r="N19">
            <v>-3.2019282555282551</v>
          </cell>
        </row>
        <row r="20">
          <cell r="A20">
            <v>-0.23649999999999999</v>
          </cell>
          <cell r="K20">
            <v>-7.5846879606879609</v>
          </cell>
          <cell r="M20">
            <v>0.34649999999999997</v>
          </cell>
          <cell r="N20">
            <v>0</v>
          </cell>
        </row>
        <row r="21">
          <cell r="A21">
            <v>-0.26</v>
          </cell>
          <cell r="K21">
            <v>-7.6643636363636363</v>
          </cell>
        </row>
        <row r="22">
          <cell r="A22">
            <v>-0.28349999999999997</v>
          </cell>
          <cell r="K22">
            <v>-7.7186289926289922</v>
          </cell>
          <cell r="M22">
            <v>0</v>
          </cell>
          <cell r="N22">
            <v>-2.9659017199017201</v>
          </cell>
        </row>
        <row r="23">
          <cell r="A23">
            <v>-0.30649999999999999</v>
          </cell>
          <cell r="K23">
            <v>-7.7310024570024565</v>
          </cell>
          <cell r="M23">
            <v>0.39350000000000002</v>
          </cell>
          <cell r="N23">
            <v>-2.9659017199017201</v>
          </cell>
        </row>
        <row r="24">
          <cell r="A24">
            <v>-0.33</v>
          </cell>
          <cell r="K24">
            <v>-7.811597051597051</v>
          </cell>
          <cell r="M24">
            <v>0.39350000000000002</v>
          </cell>
          <cell r="N24">
            <v>0</v>
          </cell>
        </row>
        <row r="25">
          <cell r="A25">
            <v>-0.35349999999999998</v>
          </cell>
          <cell r="K25">
            <v>-7.9194938574938574</v>
          </cell>
        </row>
        <row r="26">
          <cell r="A26">
            <v>-0.3765</v>
          </cell>
          <cell r="K26">
            <v>-7.9370171990171992</v>
          </cell>
        </row>
        <row r="27">
          <cell r="A27">
            <v>-0.4</v>
          </cell>
          <cell r="K27">
            <v>-7.9788501228501234</v>
          </cell>
        </row>
        <row r="28">
          <cell r="A28">
            <v>-0.4</v>
          </cell>
          <cell r="K28">
            <v>-7.9543292383292385</v>
          </cell>
        </row>
        <row r="29">
          <cell r="A29">
            <v>-0.3765</v>
          </cell>
          <cell r="K29">
            <v>-7.8122555282555295</v>
          </cell>
        </row>
        <row r="30">
          <cell r="A30">
            <v>-0.35349999999999998</v>
          </cell>
          <cell r="K30">
            <v>-7.7262899262899269</v>
          </cell>
        </row>
        <row r="31">
          <cell r="A31">
            <v>-0.33</v>
          </cell>
          <cell r="K31">
            <v>-7.5653513513513513</v>
          </cell>
        </row>
        <row r="32">
          <cell r="A32">
            <v>-0.30649999999999999</v>
          </cell>
          <cell r="K32">
            <v>-7.443474201474201</v>
          </cell>
        </row>
        <row r="33">
          <cell r="A33">
            <v>-0.28349999999999997</v>
          </cell>
          <cell r="K33">
            <v>-7.3272383292383294</v>
          </cell>
        </row>
        <row r="34">
          <cell r="A34">
            <v>-0.26</v>
          </cell>
          <cell r="K34">
            <v>-7.1551597051597051</v>
          </cell>
        </row>
        <row r="35">
          <cell r="A35">
            <v>-0.23649999999999999</v>
          </cell>
          <cell r="K35">
            <v>-7.0782457002457004</v>
          </cell>
        </row>
        <row r="36">
          <cell r="A36">
            <v>-0.2135</v>
          </cell>
          <cell r="K36">
            <v>-6.9474201474201474</v>
          </cell>
        </row>
        <row r="37">
          <cell r="A37">
            <v>-0.19</v>
          </cell>
          <cell r="K37">
            <v>-6.7995479115479114</v>
          </cell>
        </row>
        <row r="38">
          <cell r="A38">
            <v>-0.16650000000000001</v>
          </cell>
          <cell r="K38">
            <v>-6.6747321867321867</v>
          </cell>
        </row>
        <row r="39">
          <cell r="A39">
            <v>-0.14349999999999999</v>
          </cell>
          <cell r="K39">
            <v>-6.5212383292383294</v>
          </cell>
        </row>
        <row r="40">
          <cell r="A40">
            <v>-0.12</v>
          </cell>
          <cell r="K40">
            <v>-6.4400491400491404</v>
          </cell>
        </row>
        <row r="41">
          <cell r="A41">
            <v>-9.6500000000000002E-2</v>
          </cell>
          <cell r="K41">
            <v>-6.2305454545454548</v>
          </cell>
        </row>
        <row r="42">
          <cell r="A42">
            <v>-7.3499999999999996E-2</v>
          </cell>
          <cell r="K42">
            <v>-6.1680687960687957</v>
          </cell>
        </row>
        <row r="43">
          <cell r="A43">
            <v>-0.05</v>
          </cell>
          <cell r="K43">
            <v>-6.0106633906633897</v>
          </cell>
        </row>
        <row r="44">
          <cell r="A44">
            <v>-2.6499999999999999E-2</v>
          </cell>
          <cell r="K44">
            <v>-5.856299754299755</v>
          </cell>
        </row>
        <row r="45">
          <cell r="A45">
            <v>-3.5000000000000001E-3</v>
          </cell>
          <cell r="K45">
            <v>-5.7387027027027031</v>
          </cell>
        </row>
        <row r="46">
          <cell r="A46">
            <v>0.02</v>
          </cell>
          <cell r="K46">
            <v>-5.5432481572481569</v>
          </cell>
        </row>
        <row r="47">
          <cell r="A47">
            <v>4.3499999999999997E-2</v>
          </cell>
          <cell r="K47">
            <v>-5.4358574938574939</v>
          </cell>
        </row>
        <row r="48">
          <cell r="A48">
            <v>6.6500000000000004E-2</v>
          </cell>
          <cell r="K48">
            <v>-5.2656511056511057</v>
          </cell>
        </row>
        <row r="49">
          <cell r="A49">
            <v>0.09</v>
          </cell>
          <cell r="K49">
            <v>-5.1398968058968055</v>
          </cell>
        </row>
        <row r="50">
          <cell r="A50">
            <v>0.1135</v>
          </cell>
          <cell r="K50">
            <v>-4.9428894348894348</v>
          </cell>
        </row>
        <row r="51">
          <cell r="A51">
            <v>0.13650000000000001</v>
          </cell>
          <cell r="K51">
            <v>-4.790372481572482</v>
          </cell>
        </row>
        <row r="52">
          <cell r="A52">
            <v>0.16</v>
          </cell>
          <cell r="K52">
            <v>-4.6435660933660934</v>
          </cell>
        </row>
        <row r="53">
          <cell r="A53">
            <v>0.1835</v>
          </cell>
          <cell r="K53">
            <v>-4.4590117936117935</v>
          </cell>
        </row>
        <row r="54">
          <cell r="A54">
            <v>0.20649999999999999</v>
          </cell>
          <cell r="K54">
            <v>-4.2598756756756755</v>
          </cell>
        </row>
        <row r="55">
          <cell r="A55">
            <v>0.23</v>
          </cell>
          <cell r="K55">
            <v>-4.1014825552825558</v>
          </cell>
        </row>
        <row r="56">
          <cell r="A56">
            <v>0.2535</v>
          </cell>
          <cell r="K56">
            <v>-3.951679606879607</v>
          </cell>
        </row>
        <row r="57">
          <cell r="A57">
            <v>0.27650000000000002</v>
          </cell>
          <cell r="K57">
            <v>-3.7578638820638828</v>
          </cell>
        </row>
        <row r="58">
          <cell r="A58">
            <v>0.3</v>
          </cell>
          <cell r="K58">
            <v>-3.5764412776412784</v>
          </cell>
        </row>
        <row r="59">
          <cell r="A59">
            <v>0.32350000000000001</v>
          </cell>
          <cell r="K59">
            <v>-3.3872850122850124</v>
          </cell>
        </row>
        <row r="60">
          <cell r="A60">
            <v>0.34649999999999997</v>
          </cell>
          <cell r="K60">
            <v>-3.2019282555282551</v>
          </cell>
        </row>
        <row r="61">
          <cell r="A61">
            <v>0.37</v>
          </cell>
          <cell r="K61">
            <v>-2.9893484029484032</v>
          </cell>
        </row>
        <row r="62">
          <cell r="A62">
            <v>0.39350000000000002</v>
          </cell>
          <cell r="K62">
            <v>-2.788554791154791</v>
          </cell>
        </row>
        <row r="63">
          <cell r="A63">
            <v>0.41649999999999998</v>
          </cell>
          <cell r="K63">
            <v>-2.5793307125307123</v>
          </cell>
        </row>
        <row r="64">
          <cell r="A64">
            <v>0.44</v>
          </cell>
          <cell r="K64">
            <v>-2.3579174447174447</v>
          </cell>
        </row>
        <row r="65">
          <cell r="A65">
            <v>0.46350000000000002</v>
          </cell>
          <cell r="K65">
            <v>-2.134051597051597</v>
          </cell>
        </row>
        <row r="66">
          <cell r="A66">
            <v>0.48649999999999999</v>
          </cell>
          <cell r="K66">
            <v>-1.9163159705159707</v>
          </cell>
        </row>
        <row r="67">
          <cell r="A67">
            <v>0.51</v>
          </cell>
          <cell r="K67">
            <v>-1.6746314496314496</v>
          </cell>
        </row>
        <row r="68">
          <cell r="A68">
            <v>0.53349999999999997</v>
          </cell>
          <cell r="K68">
            <v>-1.3990977886977887</v>
          </cell>
        </row>
        <row r="69">
          <cell r="A69">
            <v>0.55649999999999999</v>
          </cell>
          <cell r="K69">
            <v>-1.1359194103194103</v>
          </cell>
        </row>
        <row r="70">
          <cell r="A70">
            <v>0.57999999999999996</v>
          </cell>
          <cell r="K70">
            <v>-0.8046304668304668</v>
          </cell>
        </row>
        <row r="71">
          <cell r="A71">
            <v>0.60350000000000004</v>
          </cell>
          <cell r="K71">
            <v>-0.44904058968058974</v>
          </cell>
        </row>
        <row r="72">
          <cell r="A72">
            <v>0.62649999999999995</v>
          </cell>
          <cell r="K72">
            <v>-4.2798230958230959E-2</v>
          </cell>
        </row>
        <row r="73">
          <cell r="A73">
            <v>0.65</v>
          </cell>
          <cell r="K73">
            <v>0.47314147420147423</v>
          </cell>
        </row>
        <row r="74">
          <cell r="A74">
            <v>0.67349999999999999</v>
          </cell>
          <cell r="K74">
            <v>1.06314742014742</v>
          </cell>
        </row>
        <row r="75">
          <cell r="A75">
            <v>0.69650000000000001</v>
          </cell>
          <cell r="K75">
            <v>1.7484171990171991</v>
          </cell>
        </row>
        <row r="76">
          <cell r="A76">
            <v>0.72</v>
          </cell>
          <cell r="K76">
            <v>2.5697808353808353</v>
          </cell>
        </row>
        <row r="77">
          <cell r="A77">
            <v>0.74350000000000005</v>
          </cell>
          <cell r="K77">
            <v>3.5198889434889433</v>
          </cell>
        </row>
        <row r="78">
          <cell r="A78">
            <v>0.76649999999999996</v>
          </cell>
          <cell r="K78">
            <v>4.5880579852579855</v>
          </cell>
        </row>
        <row r="79">
          <cell r="A79">
            <v>0.79</v>
          </cell>
          <cell r="K79">
            <v>5.8428894348894351</v>
          </cell>
        </row>
        <row r="80">
          <cell r="A80">
            <v>0.8135</v>
          </cell>
          <cell r="K80">
            <v>7.1725798525798528</v>
          </cell>
        </row>
        <row r="81">
          <cell r="A81">
            <v>0.83650000000000002</v>
          </cell>
          <cell r="K81">
            <v>8.6270024570024582</v>
          </cell>
        </row>
        <row r="82">
          <cell r="A82">
            <v>0.86</v>
          </cell>
          <cell r="K82">
            <v>10.219371007371008</v>
          </cell>
        </row>
        <row r="83">
          <cell r="A83">
            <v>0.88349999999999995</v>
          </cell>
          <cell r="K83">
            <v>11.937587223587224</v>
          </cell>
        </row>
        <row r="84">
          <cell r="A84">
            <v>0.90649999999999997</v>
          </cell>
          <cell r="K84">
            <v>13.748717444717444</v>
          </cell>
        </row>
        <row r="85">
          <cell r="A85">
            <v>0.93</v>
          </cell>
          <cell r="K85">
            <v>15.662938574938574</v>
          </cell>
        </row>
        <row r="86">
          <cell r="A86">
            <v>0.95350000000000001</v>
          </cell>
          <cell r="K86">
            <v>17.720530712530714</v>
          </cell>
        </row>
        <row r="87">
          <cell r="A87">
            <v>0.97650000000000003</v>
          </cell>
          <cell r="K87">
            <v>19.807788697788698</v>
          </cell>
        </row>
        <row r="88">
          <cell r="A88">
            <v>1</v>
          </cell>
          <cell r="K88">
            <v>22.034761670761668</v>
          </cell>
        </row>
        <row r="89">
          <cell r="A89">
            <v>1</v>
          </cell>
          <cell r="K89">
            <v>22.131479115479117</v>
          </cell>
        </row>
        <row r="90">
          <cell r="A90">
            <v>0.97650000000000003</v>
          </cell>
          <cell r="K90">
            <v>20.017769041769043</v>
          </cell>
        </row>
        <row r="91">
          <cell r="A91">
            <v>0.95350000000000001</v>
          </cell>
          <cell r="K91">
            <v>18.065611793611794</v>
          </cell>
        </row>
        <row r="92">
          <cell r="A92">
            <v>0.93</v>
          </cell>
          <cell r="K92">
            <v>16.083862407862409</v>
          </cell>
        </row>
        <row r="93">
          <cell r="A93">
            <v>0.90649999999999997</v>
          </cell>
          <cell r="K93">
            <v>14.207567567567567</v>
          </cell>
        </row>
        <row r="94">
          <cell r="A94">
            <v>0.88349999999999995</v>
          </cell>
          <cell r="K94">
            <v>12.444098280098281</v>
          </cell>
        </row>
        <row r="95">
          <cell r="A95">
            <v>0.86</v>
          </cell>
          <cell r="K95">
            <v>10.729115479115478</v>
          </cell>
        </row>
        <row r="96">
          <cell r="A96">
            <v>0.83650000000000002</v>
          </cell>
          <cell r="K96">
            <v>9.126275184275185</v>
          </cell>
        </row>
        <row r="97">
          <cell r="A97">
            <v>0.8135</v>
          </cell>
          <cell r="K97">
            <v>7.639257985257986</v>
          </cell>
        </row>
        <row r="98">
          <cell r="A98">
            <v>0.79</v>
          </cell>
          <cell r="K98">
            <v>6.2493710073710078</v>
          </cell>
        </row>
        <row r="99">
          <cell r="A99">
            <v>0.76649999999999996</v>
          </cell>
          <cell r="K99">
            <v>4.972309582309582</v>
          </cell>
        </row>
        <row r="100">
          <cell r="A100">
            <v>0.74350000000000005</v>
          </cell>
          <cell r="K100">
            <v>3.811642751842752</v>
          </cell>
        </row>
        <row r="101">
          <cell r="A101">
            <v>0.72</v>
          </cell>
          <cell r="K101">
            <v>2.7773857493857497</v>
          </cell>
        </row>
        <row r="102">
          <cell r="A102">
            <v>0.69650000000000001</v>
          </cell>
          <cell r="K102">
            <v>1.8616343980343981</v>
          </cell>
        </row>
        <row r="103">
          <cell r="A103">
            <v>0.67349999999999999</v>
          </cell>
          <cell r="K103">
            <v>1.0969262899262897</v>
          </cell>
        </row>
        <row r="104">
          <cell r="A104">
            <v>0.65</v>
          </cell>
          <cell r="K104">
            <v>0.41314560196560191</v>
          </cell>
        </row>
        <row r="105">
          <cell r="A105">
            <v>0.62649999999999995</v>
          </cell>
          <cell r="K105">
            <v>-0.17378904176904178</v>
          </cell>
        </row>
        <row r="106">
          <cell r="A106">
            <v>0.60350000000000004</v>
          </cell>
          <cell r="K106">
            <v>-0.61749189189189191</v>
          </cell>
        </row>
        <row r="107">
          <cell r="A107">
            <v>0.57999999999999996</v>
          </cell>
          <cell r="K107">
            <v>-1.0224319410319411</v>
          </cell>
        </row>
        <row r="108">
          <cell r="A108">
            <v>0.55649999999999999</v>
          </cell>
          <cell r="K108">
            <v>-1.3670815724815724</v>
          </cell>
        </row>
        <row r="109">
          <cell r="A109">
            <v>0.53349999999999997</v>
          </cell>
          <cell r="K109">
            <v>-1.6475862407862409</v>
          </cell>
        </row>
        <row r="110">
          <cell r="A110">
            <v>0.51</v>
          </cell>
          <cell r="K110">
            <v>-1.9275749385749383</v>
          </cell>
        </row>
        <row r="111">
          <cell r="A111">
            <v>0.48649999999999999</v>
          </cell>
          <cell r="K111">
            <v>-2.1542830466830463</v>
          </cell>
        </row>
        <row r="112">
          <cell r="A112">
            <v>0.46350000000000002</v>
          </cell>
          <cell r="K112">
            <v>-2.3871818181818183</v>
          </cell>
        </row>
        <row r="113">
          <cell r="A113">
            <v>0.44</v>
          </cell>
          <cell r="K113">
            <v>-2.5841257985257986</v>
          </cell>
        </row>
        <row r="114">
          <cell r="A114">
            <v>0.41649999999999998</v>
          </cell>
          <cell r="K114">
            <v>-2.7881891891891888</v>
          </cell>
        </row>
        <row r="115">
          <cell r="A115">
            <v>0.39350000000000002</v>
          </cell>
          <cell r="K115">
            <v>-2.9659017199017201</v>
          </cell>
        </row>
        <row r="116">
          <cell r="A116">
            <v>0.37</v>
          </cell>
          <cell r="K116">
            <v>-3.1329238329238334</v>
          </cell>
        </row>
        <row r="117">
          <cell r="A117">
            <v>0.34649999999999997</v>
          </cell>
          <cell r="K117">
            <v>-3.317108108108108</v>
          </cell>
        </row>
        <row r="118">
          <cell r="A118">
            <v>0.32350000000000001</v>
          </cell>
          <cell r="K118">
            <v>-3.4695140049140054</v>
          </cell>
        </row>
        <row r="119">
          <cell r="A119">
            <v>0.3</v>
          </cell>
          <cell r="K119">
            <v>-3.6226972972972971</v>
          </cell>
        </row>
        <row r="120">
          <cell r="A120">
            <v>0.27650000000000002</v>
          </cell>
          <cell r="K120">
            <v>-3.768009828009828</v>
          </cell>
        </row>
        <row r="121">
          <cell r="A121">
            <v>0.2535</v>
          </cell>
          <cell r="K121">
            <v>-3.9199508599508603</v>
          </cell>
        </row>
        <row r="122">
          <cell r="A122">
            <v>0.23</v>
          </cell>
          <cell r="K122">
            <v>-4.0449823095823101</v>
          </cell>
        </row>
        <row r="123">
          <cell r="A123">
            <v>0.20649999999999999</v>
          </cell>
          <cell r="K123">
            <v>-4.1725798525798528</v>
          </cell>
        </row>
        <row r="124">
          <cell r="A124">
            <v>0.1835</v>
          </cell>
          <cell r="K124">
            <v>-4.3542943488943484</v>
          </cell>
        </row>
        <row r="125">
          <cell r="A125">
            <v>0.16</v>
          </cell>
          <cell r="K125">
            <v>-4.4677651105651108</v>
          </cell>
        </row>
        <row r="126">
          <cell r="A126">
            <v>0.13650000000000001</v>
          </cell>
          <cell r="K126">
            <v>-4.5962673218673222</v>
          </cell>
        </row>
        <row r="127">
          <cell r="A127">
            <v>0.1135</v>
          </cell>
          <cell r="K127">
            <v>-4.7122167076167081</v>
          </cell>
        </row>
        <row r="128">
          <cell r="A128">
            <v>0.09</v>
          </cell>
          <cell r="K128">
            <v>-4.8500137592137591</v>
          </cell>
        </row>
        <row r="129">
          <cell r="A129">
            <v>6.6500000000000004E-2</v>
          </cell>
          <cell r="K129">
            <v>-4.9726584766584772</v>
          </cell>
        </row>
        <row r="130">
          <cell r="A130">
            <v>4.3499999999999997E-2</v>
          </cell>
          <cell r="K130">
            <v>-5.0846240786240786</v>
          </cell>
        </row>
        <row r="131">
          <cell r="A131">
            <v>0.02</v>
          </cell>
          <cell r="K131">
            <v>-5.2568353808353807</v>
          </cell>
        </row>
        <row r="132">
          <cell r="A132">
            <v>-3.5000000000000001E-3</v>
          </cell>
          <cell r="K132">
            <v>-5.3049484029484031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2">
        <row r="10">
          <cell r="A10">
            <v>-3.5000000000000001E-3</v>
          </cell>
          <cell r="K10">
            <v>-6.9010515970515964</v>
          </cell>
          <cell r="M10">
            <v>3.0546005645865515E-2</v>
          </cell>
          <cell r="N10">
            <v>-6.8844709966883864</v>
          </cell>
          <cell r="O10">
            <v>-5.5300681687490201</v>
          </cell>
          <cell r="P10">
            <v>-5.1820428668513783</v>
          </cell>
        </row>
        <row r="11">
          <cell r="A11">
            <v>-2.6499999999999999E-2</v>
          </cell>
          <cell r="K11">
            <v>-7.0100098280098289</v>
          </cell>
          <cell r="M11">
            <v>-3.0546005645865515E-2</v>
          </cell>
          <cell r="N11">
            <v>-6.8844709966883864</v>
          </cell>
          <cell r="O11">
            <v>-5.5300681687490201</v>
          </cell>
          <cell r="P11">
            <v>-5.1820428668513783</v>
          </cell>
        </row>
        <row r="12">
          <cell r="A12">
            <v>-0.05</v>
          </cell>
          <cell r="K12">
            <v>-7.0557690417690413</v>
          </cell>
        </row>
        <row r="13">
          <cell r="A13">
            <v>-7.3499999999999996E-2</v>
          </cell>
          <cell r="K13">
            <v>-7.1079361179361173</v>
          </cell>
          <cell r="M13">
            <v>0.60890819436826515</v>
          </cell>
          <cell r="N13">
            <v>-0.45896473311255909</v>
          </cell>
        </row>
        <row r="14">
          <cell r="A14">
            <v>-9.6500000000000002E-2</v>
          </cell>
          <cell r="K14">
            <v>-7.1846830466830456</v>
          </cell>
          <cell r="M14">
            <v>0.60890819436826515</v>
          </cell>
          <cell r="N14">
            <v>0.45896473311255909</v>
          </cell>
        </row>
        <row r="15">
          <cell r="A15">
            <v>-0.12</v>
          </cell>
          <cell r="K15">
            <v>-7.2629975429975424</v>
          </cell>
          <cell r="M15">
            <v>0.6109201129173103</v>
          </cell>
          <cell r="N15">
            <v>-0.45896473311255909</v>
          </cell>
        </row>
        <row r="16">
          <cell r="A16">
            <v>-0.14349999999999999</v>
          </cell>
          <cell r="K16">
            <v>-7.3089287469287472</v>
          </cell>
          <cell r="M16">
            <v>0.6109201129173103</v>
          </cell>
          <cell r="N16">
            <v>0.45896473311255909</v>
          </cell>
        </row>
        <row r="17">
          <cell r="A17">
            <v>-0.16650000000000001</v>
          </cell>
          <cell r="K17">
            <v>-7.3974299754299748</v>
          </cell>
        </row>
        <row r="18">
          <cell r="A18">
            <v>-0.19</v>
          </cell>
          <cell r="K18">
            <v>-7.4440147420147422</v>
          </cell>
          <cell r="M18">
            <v>0</v>
          </cell>
          <cell r="N18">
            <v>-3.1018181818181816</v>
          </cell>
        </row>
        <row r="19">
          <cell r="A19">
            <v>-0.2135</v>
          </cell>
          <cell r="K19">
            <v>-7.4942309582309594</v>
          </cell>
          <cell r="M19">
            <v>0.32350000000000001</v>
          </cell>
          <cell r="N19">
            <v>-3.1018181818181816</v>
          </cell>
        </row>
        <row r="20">
          <cell r="A20">
            <v>-0.23649999999999999</v>
          </cell>
          <cell r="K20">
            <v>-7.561262899262899</v>
          </cell>
          <cell r="M20">
            <v>0.32350000000000001</v>
          </cell>
          <cell r="N20">
            <v>0</v>
          </cell>
        </row>
        <row r="21">
          <cell r="A21">
            <v>-0.26</v>
          </cell>
          <cell r="K21">
            <v>-7.6430122850122846</v>
          </cell>
        </row>
        <row r="22">
          <cell r="A22">
            <v>-0.28349999999999997</v>
          </cell>
          <cell r="K22">
            <v>-7.6758722358722364</v>
          </cell>
          <cell r="M22">
            <v>0</v>
          </cell>
          <cell r="N22">
            <v>-3.0150201474201479</v>
          </cell>
        </row>
        <row r="23">
          <cell r="A23">
            <v>-0.30649999999999999</v>
          </cell>
          <cell r="K23">
            <v>-7.7527027027027016</v>
          </cell>
          <cell r="M23">
            <v>0.34649999999999997</v>
          </cell>
          <cell r="N23">
            <v>-3.0150201474201479</v>
          </cell>
        </row>
        <row r="24">
          <cell r="A24">
            <v>-0.33</v>
          </cell>
          <cell r="K24">
            <v>-7.7445945945945951</v>
          </cell>
          <cell r="M24">
            <v>0.34649999999999997</v>
          </cell>
          <cell r="N24">
            <v>0</v>
          </cell>
        </row>
        <row r="25">
          <cell r="A25">
            <v>-0.35349999999999998</v>
          </cell>
          <cell r="K25">
            <v>-7.8924176904176901</v>
          </cell>
        </row>
        <row r="26">
          <cell r="A26">
            <v>-0.3765</v>
          </cell>
          <cell r="K26">
            <v>-7.8728058968058958</v>
          </cell>
        </row>
        <row r="27">
          <cell r="A27">
            <v>-0.4</v>
          </cell>
          <cell r="K27">
            <v>-8.0000442260442259</v>
          </cell>
        </row>
        <row r="28">
          <cell r="A28">
            <v>-0.4</v>
          </cell>
          <cell r="K28">
            <v>-7.9330565110565106</v>
          </cell>
        </row>
        <row r="29">
          <cell r="A29">
            <v>-0.3765</v>
          </cell>
          <cell r="K29">
            <v>-7.8069287469287465</v>
          </cell>
        </row>
        <row r="30">
          <cell r="A30">
            <v>-0.35349999999999998</v>
          </cell>
          <cell r="K30">
            <v>-7.6919606879606883</v>
          </cell>
        </row>
        <row r="31">
          <cell r="A31">
            <v>-0.33</v>
          </cell>
          <cell r="K31">
            <v>-7.5662751842751854</v>
          </cell>
        </row>
        <row r="32">
          <cell r="A32">
            <v>-0.30649999999999999</v>
          </cell>
          <cell r="K32">
            <v>-7.430737100737101</v>
          </cell>
        </row>
        <row r="33">
          <cell r="A33">
            <v>-0.28349999999999997</v>
          </cell>
          <cell r="K33">
            <v>-7.237783783783784</v>
          </cell>
        </row>
        <row r="34">
          <cell r="A34">
            <v>-0.26</v>
          </cell>
          <cell r="K34">
            <v>-7.1605405405405396</v>
          </cell>
        </row>
        <row r="35">
          <cell r="A35">
            <v>-0.23649999999999999</v>
          </cell>
          <cell r="K35">
            <v>-7.0098181818181828</v>
          </cell>
        </row>
        <row r="36">
          <cell r="A36">
            <v>-0.2135</v>
          </cell>
          <cell r="K36">
            <v>-6.8451253071253069</v>
          </cell>
        </row>
        <row r="37">
          <cell r="A37">
            <v>-0.19</v>
          </cell>
          <cell r="K37">
            <v>-6.7266388206388212</v>
          </cell>
        </row>
        <row r="38">
          <cell r="A38">
            <v>-0.16650000000000001</v>
          </cell>
          <cell r="K38">
            <v>-6.5726584766584768</v>
          </cell>
        </row>
        <row r="39">
          <cell r="A39">
            <v>-0.14349999999999999</v>
          </cell>
          <cell r="K39">
            <v>-6.4517199017199021</v>
          </cell>
        </row>
        <row r="40">
          <cell r="A40">
            <v>-0.12</v>
          </cell>
          <cell r="K40">
            <v>-6.3417542997542995</v>
          </cell>
        </row>
        <row r="41">
          <cell r="A41">
            <v>-9.6500000000000002E-2</v>
          </cell>
          <cell r="K41">
            <v>-6.1517739557739546</v>
          </cell>
        </row>
        <row r="42">
          <cell r="A42">
            <v>-7.3499999999999996E-2</v>
          </cell>
          <cell r="K42">
            <v>-5.9945749385749387</v>
          </cell>
        </row>
        <row r="43">
          <cell r="A43">
            <v>-0.05</v>
          </cell>
          <cell r="K43">
            <v>-5.8409828009828013</v>
          </cell>
        </row>
        <row r="44">
          <cell r="A44">
            <v>-2.6499999999999999E-2</v>
          </cell>
          <cell r="K44">
            <v>-5.6955872235872231</v>
          </cell>
        </row>
        <row r="45">
          <cell r="A45">
            <v>-3.5000000000000001E-3</v>
          </cell>
          <cell r="K45">
            <v>-5.5587027027027025</v>
          </cell>
        </row>
        <row r="46">
          <cell r="A46">
            <v>0.02</v>
          </cell>
          <cell r="K46">
            <v>-5.3664422604422599</v>
          </cell>
        </row>
        <row r="47">
          <cell r="A47">
            <v>4.3499999999999997E-2</v>
          </cell>
          <cell r="K47">
            <v>-5.2538034398034394</v>
          </cell>
        </row>
        <row r="48">
          <cell r="A48">
            <v>6.6500000000000004E-2</v>
          </cell>
          <cell r="K48">
            <v>-5.0489631449631451</v>
          </cell>
        </row>
        <row r="49">
          <cell r="A49">
            <v>0.09</v>
          </cell>
          <cell r="K49">
            <v>-4.8486496314496312</v>
          </cell>
        </row>
        <row r="50">
          <cell r="A50">
            <v>0.1135</v>
          </cell>
          <cell r="K50">
            <v>-4.7008004914004911</v>
          </cell>
        </row>
        <row r="51">
          <cell r="A51">
            <v>0.13650000000000001</v>
          </cell>
          <cell r="K51">
            <v>-4.5640034398034404</v>
          </cell>
        </row>
        <row r="52">
          <cell r="A52">
            <v>0.16</v>
          </cell>
          <cell r="K52">
            <v>-4.368406388206389</v>
          </cell>
        </row>
        <row r="53">
          <cell r="A53">
            <v>0.1835</v>
          </cell>
          <cell r="K53">
            <v>-4.1978422604422603</v>
          </cell>
        </row>
        <row r="54">
          <cell r="A54">
            <v>0.20649999999999999</v>
          </cell>
          <cell r="K54">
            <v>-4.0304914004914005</v>
          </cell>
        </row>
        <row r="55">
          <cell r="A55">
            <v>0.23</v>
          </cell>
          <cell r="K55">
            <v>-3.8811090909090908</v>
          </cell>
        </row>
        <row r="56">
          <cell r="A56">
            <v>0.2535</v>
          </cell>
          <cell r="K56">
            <v>-3.6907184275184273</v>
          </cell>
        </row>
        <row r="57">
          <cell r="A57">
            <v>0.27650000000000002</v>
          </cell>
          <cell r="K57">
            <v>-3.474866339066339</v>
          </cell>
        </row>
        <row r="58">
          <cell r="A58">
            <v>0.3</v>
          </cell>
          <cell r="K58">
            <v>-3.3145169533169532</v>
          </cell>
        </row>
        <row r="59">
          <cell r="A59">
            <v>0.32350000000000001</v>
          </cell>
          <cell r="K59">
            <v>-3.1018181818181816</v>
          </cell>
        </row>
        <row r="60">
          <cell r="A60">
            <v>0.34649999999999997</v>
          </cell>
          <cell r="K60">
            <v>-2.8898687960687961</v>
          </cell>
        </row>
        <row r="61">
          <cell r="A61">
            <v>0.37</v>
          </cell>
          <cell r="K61">
            <v>-2.6716958230958232</v>
          </cell>
        </row>
        <row r="62">
          <cell r="A62">
            <v>0.39350000000000002</v>
          </cell>
          <cell r="K62">
            <v>-2.4387149877149876</v>
          </cell>
        </row>
        <row r="63">
          <cell r="A63">
            <v>0.41649999999999998</v>
          </cell>
          <cell r="K63">
            <v>-2.261277641277641</v>
          </cell>
        </row>
        <row r="64">
          <cell r="A64">
            <v>0.44</v>
          </cell>
          <cell r="K64">
            <v>-2.0126687960687959</v>
          </cell>
        </row>
        <row r="65">
          <cell r="A65">
            <v>0.46350000000000002</v>
          </cell>
          <cell r="K65">
            <v>-1.8113611793611792</v>
          </cell>
        </row>
        <row r="66">
          <cell r="A66">
            <v>0.48649999999999999</v>
          </cell>
          <cell r="K66">
            <v>-1.5579169533169532</v>
          </cell>
        </row>
        <row r="67">
          <cell r="A67">
            <v>0.51</v>
          </cell>
          <cell r="K67">
            <v>-1.3011641277641277</v>
          </cell>
        </row>
        <row r="68">
          <cell r="A68">
            <v>0.53349999999999997</v>
          </cell>
          <cell r="K68">
            <v>-1.0456530712530712</v>
          </cell>
        </row>
        <row r="69">
          <cell r="A69">
            <v>0.55649999999999999</v>
          </cell>
          <cell r="K69">
            <v>-0.75413906633906636</v>
          </cell>
        </row>
        <row r="70">
          <cell r="A70">
            <v>0.57999999999999996</v>
          </cell>
          <cell r="K70">
            <v>-0.44825685503685508</v>
          </cell>
        </row>
        <row r="71">
          <cell r="A71">
            <v>0.60350000000000004</v>
          </cell>
          <cell r="K71">
            <v>-8.9637542997543007E-2</v>
          </cell>
        </row>
        <row r="72">
          <cell r="A72">
            <v>0.62649999999999995</v>
          </cell>
          <cell r="K72">
            <v>0.29157351351351352</v>
          </cell>
        </row>
        <row r="73">
          <cell r="A73">
            <v>0.65</v>
          </cell>
          <cell r="K73">
            <v>0.72721228501228496</v>
          </cell>
        </row>
        <row r="74">
          <cell r="A74">
            <v>0.67349999999999999</v>
          </cell>
          <cell r="K74">
            <v>1.2165999999999999</v>
          </cell>
        </row>
        <row r="75">
          <cell r="A75">
            <v>0.69650000000000001</v>
          </cell>
          <cell r="K75">
            <v>1.7393228501228499</v>
          </cell>
        </row>
        <row r="76">
          <cell r="A76">
            <v>0.72</v>
          </cell>
          <cell r="K76">
            <v>2.3324987714987713</v>
          </cell>
        </row>
        <row r="77">
          <cell r="A77">
            <v>0.74350000000000005</v>
          </cell>
          <cell r="K77">
            <v>2.9864068796068799</v>
          </cell>
        </row>
        <row r="78">
          <cell r="A78">
            <v>0.76649999999999996</v>
          </cell>
          <cell r="K78">
            <v>3.6825061425061421</v>
          </cell>
        </row>
        <row r="79">
          <cell r="A79">
            <v>0.79</v>
          </cell>
          <cell r="K79">
            <v>4.4349277641277647</v>
          </cell>
        </row>
        <row r="80">
          <cell r="A80">
            <v>0.8135</v>
          </cell>
          <cell r="K80">
            <v>5.2788697788697787</v>
          </cell>
        </row>
        <row r="81">
          <cell r="A81">
            <v>0.83650000000000002</v>
          </cell>
          <cell r="K81">
            <v>6.1297985257985248</v>
          </cell>
        </row>
        <row r="82">
          <cell r="A82">
            <v>0.86</v>
          </cell>
          <cell r="K82">
            <v>7.0632481572481565</v>
          </cell>
        </row>
        <row r="83">
          <cell r="A83">
            <v>0.88349999999999995</v>
          </cell>
          <cell r="K83">
            <v>8.0244226044226039</v>
          </cell>
        </row>
        <row r="84">
          <cell r="A84">
            <v>0.90649999999999997</v>
          </cell>
          <cell r="K84">
            <v>9.0429975429975435</v>
          </cell>
        </row>
        <row r="85">
          <cell r="A85">
            <v>0.93</v>
          </cell>
          <cell r="K85">
            <v>10.132388206388207</v>
          </cell>
        </row>
        <row r="86">
          <cell r="A86">
            <v>0.95350000000000001</v>
          </cell>
          <cell r="K86">
            <v>11.243705159705161</v>
          </cell>
        </row>
        <row r="87">
          <cell r="A87">
            <v>0.97650000000000003</v>
          </cell>
          <cell r="K87">
            <v>12.439690417690416</v>
          </cell>
        </row>
        <row r="88">
          <cell r="A88">
            <v>1</v>
          </cell>
          <cell r="K88">
            <v>13.67490909090909</v>
          </cell>
        </row>
        <row r="89">
          <cell r="A89">
            <v>1</v>
          </cell>
          <cell r="K89">
            <v>13.717823095823096</v>
          </cell>
        </row>
        <row r="90">
          <cell r="A90">
            <v>0.97650000000000003</v>
          </cell>
          <cell r="K90">
            <v>12.59181818181818</v>
          </cell>
        </row>
        <row r="91">
          <cell r="A91">
            <v>0.95350000000000001</v>
          </cell>
          <cell r="K91">
            <v>11.468</v>
          </cell>
        </row>
        <row r="92">
          <cell r="A92">
            <v>0.93</v>
          </cell>
          <cell r="K92">
            <v>10.425184275184275</v>
          </cell>
        </row>
        <row r="93">
          <cell r="A93">
            <v>0.90649999999999997</v>
          </cell>
          <cell r="K93">
            <v>9.3456953316953317</v>
          </cell>
        </row>
        <row r="94">
          <cell r="A94">
            <v>0.88349999999999995</v>
          </cell>
          <cell r="K94">
            <v>8.3555970515970515</v>
          </cell>
        </row>
        <row r="95">
          <cell r="A95">
            <v>0.86</v>
          </cell>
          <cell r="K95">
            <v>7.3780343980343979</v>
          </cell>
        </row>
        <row r="96">
          <cell r="A96">
            <v>0.83650000000000002</v>
          </cell>
          <cell r="K96">
            <v>6.4474348894348896</v>
          </cell>
        </row>
        <row r="97">
          <cell r="A97">
            <v>0.8135</v>
          </cell>
          <cell r="K97">
            <v>5.5788648648648653</v>
          </cell>
        </row>
        <row r="98">
          <cell r="A98">
            <v>0.79</v>
          </cell>
          <cell r="K98">
            <v>4.7328422604422604</v>
          </cell>
        </row>
        <row r="99">
          <cell r="A99">
            <v>0.76649999999999996</v>
          </cell>
          <cell r="K99">
            <v>3.9481125307125304</v>
          </cell>
        </row>
        <row r="100">
          <cell r="A100">
            <v>0.74350000000000005</v>
          </cell>
          <cell r="K100">
            <v>3.2161331695331694</v>
          </cell>
        </row>
        <row r="101">
          <cell r="A101">
            <v>0.72</v>
          </cell>
          <cell r="K101">
            <v>2.5227916461916462</v>
          </cell>
        </row>
        <row r="102">
          <cell r="A102">
            <v>0.69650000000000001</v>
          </cell>
          <cell r="K102">
            <v>1.8824579852579852</v>
          </cell>
        </row>
        <row r="103">
          <cell r="A103">
            <v>0.67349999999999999</v>
          </cell>
          <cell r="K103">
            <v>1.3103906633906632</v>
          </cell>
        </row>
        <row r="104">
          <cell r="A104">
            <v>0.65</v>
          </cell>
          <cell r="K104">
            <v>0.77461818181818176</v>
          </cell>
        </row>
        <row r="105">
          <cell r="A105">
            <v>0.62649999999999995</v>
          </cell>
          <cell r="K105">
            <v>0.28082206388206388</v>
          </cell>
        </row>
        <row r="106">
          <cell r="A106">
            <v>0.60350000000000004</v>
          </cell>
          <cell r="K106">
            <v>-0.13374496314496315</v>
          </cell>
        </row>
        <row r="107">
          <cell r="A107">
            <v>0.57999999999999996</v>
          </cell>
          <cell r="K107">
            <v>-0.52167960687960691</v>
          </cell>
        </row>
        <row r="108">
          <cell r="A108">
            <v>0.55649999999999999</v>
          </cell>
          <cell r="K108">
            <v>-0.86728353808353797</v>
          </cell>
        </row>
        <row r="109">
          <cell r="A109">
            <v>0.53349999999999997</v>
          </cell>
          <cell r="K109">
            <v>-1.1936997542997543</v>
          </cell>
        </row>
        <row r="110">
          <cell r="A110">
            <v>0.51</v>
          </cell>
          <cell r="K110">
            <v>-1.4702702702702704</v>
          </cell>
        </row>
        <row r="111">
          <cell r="A111">
            <v>0.48649999999999999</v>
          </cell>
          <cell r="K111">
            <v>-1.7312687960687958</v>
          </cell>
        </row>
        <row r="112">
          <cell r="A112">
            <v>0.46350000000000002</v>
          </cell>
          <cell r="K112">
            <v>-1.9718899262899265</v>
          </cell>
        </row>
        <row r="113">
          <cell r="A113">
            <v>0.44</v>
          </cell>
          <cell r="K113">
            <v>-2.1948383292383289</v>
          </cell>
        </row>
        <row r="114">
          <cell r="A114">
            <v>0.41649999999999998</v>
          </cell>
          <cell r="K114">
            <v>-2.4285862407862409</v>
          </cell>
        </row>
        <row r="115">
          <cell r="A115">
            <v>0.39350000000000002</v>
          </cell>
          <cell r="K115">
            <v>-2.6201631449631448</v>
          </cell>
        </row>
        <row r="116">
          <cell r="A116">
            <v>0.37</v>
          </cell>
          <cell r="K116">
            <v>-2.795325307125307</v>
          </cell>
        </row>
        <row r="117">
          <cell r="A117">
            <v>0.34649999999999997</v>
          </cell>
          <cell r="K117">
            <v>-3.0150201474201479</v>
          </cell>
        </row>
        <row r="118">
          <cell r="A118">
            <v>0.32350000000000001</v>
          </cell>
          <cell r="K118">
            <v>-3.1695292383292384</v>
          </cell>
        </row>
        <row r="119">
          <cell r="A119">
            <v>0.3</v>
          </cell>
          <cell r="K119">
            <v>-3.3238943488943491</v>
          </cell>
        </row>
        <row r="120">
          <cell r="A120">
            <v>0.27650000000000002</v>
          </cell>
          <cell r="K120">
            <v>-3.5025454545454546</v>
          </cell>
        </row>
        <row r="121">
          <cell r="A121">
            <v>0.2535</v>
          </cell>
          <cell r="K121">
            <v>-3.6727867321867325</v>
          </cell>
        </row>
        <row r="122">
          <cell r="A122">
            <v>0.23</v>
          </cell>
          <cell r="K122">
            <v>-3.8150422604422602</v>
          </cell>
        </row>
        <row r="123">
          <cell r="A123">
            <v>0.20649999999999999</v>
          </cell>
          <cell r="K123">
            <v>-4.0114127764127767</v>
          </cell>
        </row>
        <row r="124">
          <cell r="A124">
            <v>0.1835</v>
          </cell>
          <cell r="K124">
            <v>-4.12047714987715</v>
          </cell>
        </row>
        <row r="125">
          <cell r="A125">
            <v>0.16</v>
          </cell>
          <cell r="K125">
            <v>-4.2724525798525796</v>
          </cell>
        </row>
        <row r="126">
          <cell r="A126">
            <v>0.13650000000000001</v>
          </cell>
          <cell r="K126">
            <v>-4.4449115479115475</v>
          </cell>
        </row>
        <row r="127">
          <cell r="A127">
            <v>0.1135</v>
          </cell>
          <cell r="K127">
            <v>-4.5817783783783783</v>
          </cell>
        </row>
        <row r="128">
          <cell r="A128">
            <v>0.09</v>
          </cell>
          <cell r="K128">
            <v>-4.6902992628992628</v>
          </cell>
        </row>
        <row r="129">
          <cell r="A129">
            <v>6.6500000000000004E-2</v>
          </cell>
          <cell r="K129">
            <v>-4.8443582309582309</v>
          </cell>
        </row>
        <row r="130">
          <cell r="A130">
            <v>4.3499999999999997E-2</v>
          </cell>
          <cell r="K130">
            <v>-4.9449238329238332</v>
          </cell>
        </row>
        <row r="131">
          <cell r="A131">
            <v>0.02</v>
          </cell>
          <cell r="K131">
            <v>-5.0877985257985259</v>
          </cell>
        </row>
        <row r="132">
          <cell r="A132">
            <v>-3.5000000000000001E-3</v>
          </cell>
          <cell r="K132">
            <v>-5.1985356265356266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3" refreshError="1"/>
      <sheetData sheetId="14" refreshError="1"/>
      <sheetData sheetId="15" refreshError="1"/>
      <sheetData sheetId="16">
        <row r="10">
          <cell r="A10">
            <v>-3.5000000000000001E-3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0">
          <cell r="A10">
            <v>-3.5000000000000001E-3</v>
          </cell>
        </row>
      </sheetData>
      <sheetData sheetId="22">
        <row r="10">
          <cell r="A10">
            <v>-3.5000000000000001E-3</v>
          </cell>
        </row>
      </sheetData>
      <sheetData sheetId="23">
        <row r="10">
          <cell r="A10">
            <v>-3.5000000000000001E-3</v>
          </cell>
        </row>
      </sheetData>
      <sheetData sheetId="24">
        <row r="10">
          <cell r="A10">
            <v>-3.5000000000000001E-3</v>
          </cell>
        </row>
      </sheetData>
      <sheetData sheetId="25">
        <row r="10">
          <cell r="A10">
            <v>-3.5000000000000001E-3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EDT zno dark"/>
      <sheetName val="pbs_cds_s annealed Zno 3"/>
      <sheetName val="pbs_cds_s anneal Zno dark"/>
      <sheetName val="pbs_cds_MPA zno dark"/>
      <sheetName val="pbs_cds_EDT zno dark"/>
      <sheetName val="pbs_cds_CTAB Zno dark"/>
      <sheetName val="pbs_cds_CdCl2 Zno dark"/>
      <sheetName val="pbs_CdS s anneal 120 zno1"/>
      <sheetName val="pbs_CdS mpa zno1"/>
      <sheetName val="pbs_CdS edt zno1"/>
      <sheetName val="pbs_CdS CTAB zno4"/>
      <sheetName val="pbs_CdS CTAB zno3"/>
      <sheetName val="pbs_CdS CTAB zno2"/>
      <sheetName val="pbs_CdS CTAB zno1"/>
      <sheetName val="pbs_cds CTAB Zno final"/>
      <sheetName val="pbs_CdS cdcl2 zno3"/>
      <sheetName val="pbs_CdS cdcl2 zno2"/>
      <sheetName val="pbs_CdS Cdcl2 zno1"/>
      <sheetName val="pbs pbs_CdS edt zno2"/>
      <sheetName val="pbs pbs_CdS edt zno1"/>
      <sheetName val="pbs edt zno1"/>
      <sheetName val="pbs  pbs_cds_EDT zno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A10">
            <v>0</v>
          </cell>
        </row>
      </sheetData>
      <sheetData sheetId="13">
        <row r="10">
          <cell r="A10">
            <v>0</v>
          </cell>
        </row>
      </sheetData>
      <sheetData sheetId="14">
        <row r="10">
          <cell r="A10">
            <v>0</v>
          </cell>
        </row>
      </sheetData>
      <sheetData sheetId="15">
        <row r="10">
          <cell r="A10">
            <v>0</v>
          </cell>
        </row>
      </sheetData>
      <sheetData sheetId="16">
        <row r="10">
          <cell r="A10">
            <v>0</v>
          </cell>
        </row>
      </sheetData>
      <sheetData sheetId="17" refreshError="1"/>
      <sheetData sheetId="18">
        <row r="10">
          <cell r="A10">
            <v>0</v>
          </cell>
          <cell r="K10">
            <v>-9.7434889434889449</v>
          </cell>
          <cell r="M10">
            <v>3.6089947328622363E-2</v>
          </cell>
          <cell r="N10">
            <v>-9.7434889434889449</v>
          </cell>
          <cell r="O10">
            <v>-9.7209631449631466</v>
          </cell>
          <cell r="P10">
            <v>-9.5615036855036859</v>
          </cell>
        </row>
        <row r="11">
          <cell r="A11">
            <v>-2.5000000000000001E-2</v>
          </cell>
          <cell r="K11">
            <v>-9.910088452088452</v>
          </cell>
          <cell r="M11">
            <v>-3.6087420192997766E-2</v>
          </cell>
          <cell r="N11">
            <v>-9.7434889434889449</v>
          </cell>
          <cell r="O11">
            <v>-9.7209631449631466</v>
          </cell>
          <cell r="P11">
            <v>-9.5615036855036859</v>
          </cell>
        </row>
        <row r="12">
          <cell r="A12">
            <v>-0.05</v>
          </cell>
          <cell r="K12">
            <v>-10.156393120393121</v>
          </cell>
        </row>
        <row r="13">
          <cell r="A13">
            <v>-7.4999999999999997E-2</v>
          </cell>
          <cell r="K13">
            <v>-10.362928746928747</v>
          </cell>
          <cell r="M13">
            <v>0.72179894657244725</v>
          </cell>
          <cell r="N13">
            <v>-0.64956592956592962</v>
          </cell>
        </row>
        <row r="14">
          <cell r="A14">
            <v>-0.1</v>
          </cell>
          <cell r="K14">
            <v>-10.623326781326782</v>
          </cell>
          <cell r="M14">
            <v>0.72179894657244725</v>
          </cell>
          <cell r="N14">
            <v>0.64956592956592962</v>
          </cell>
        </row>
        <row r="15">
          <cell r="A15">
            <v>-0.125</v>
          </cell>
          <cell r="K15">
            <v>-10.858638820638822</v>
          </cell>
          <cell r="M15">
            <v>0.72174840385995531</v>
          </cell>
          <cell r="N15">
            <v>-0.64956592956592962</v>
          </cell>
        </row>
        <row r="16">
          <cell r="A16">
            <v>-0.15</v>
          </cell>
          <cell r="K16">
            <v>-11.044127764127765</v>
          </cell>
          <cell r="M16">
            <v>0.72174840385995531</v>
          </cell>
          <cell r="N16">
            <v>0.64956592956592962</v>
          </cell>
        </row>
        <row r="17">
          <cell r="A17">
            <v>-0.17499999999999999</v>
          </cell>
          <cell r="K17">
            <v>-11.269542997542999</v>
          </cell>
        </row>
        <row r="18">
          <cell r="A18">
            <v>-0.2</v>
          </cell>
          <cell r="K18">
            <v>-11.455233415233415</v>
          </cell>
          <cell r="M18">
            <v>0</v>
          </cell>
          <cell r="N18">
            <v>-4.9285651105651098</v>
          </cell>
        </row>
        <row r="19">
          <cell r="A19">
            <v>-0.22500000000000001</v>
          </cell>
          <cell r="K19">
            <v>-11.666250614250615</v>
          </cell>
          <cell r="M19">
            <v>0.42499999999999999</v>
          </cell>
          <cell r="N19">
            <v>-4.9285651105651098</v>
          </cell>
        </row>
        <row r="20">
          <cell r="A20">
            <v>-0.25</v>
          </cell>
          <cell r="K20">
            <v>-11.921886977886977</v>
          </cell>
          <cell r="M20">
            <v>0.42499999999999999</v>
          </cell>
          <cell r="N20">
            <v>0</v>
          </cell>
        </row>
        <row r="21">
          <cell r="A21">
            <v>-0.27500000000000002</v>
          </cell>
          <cell r="K21">
            <v>-12.120034398034399</v>
          </cell>
        </row>
        <row r="22">
          <cell r="A22">
            <v>-0.3</v>
          </cell>
          <cell r="K22">
            <v>-12.316933660933662</v>
          </cell>
          <cell r="M22">
            <v>0</v>
          </cell>
          <cell r="N22">
            <v>-4.8608486486486484</v>
          </cell>
        </row>
        <row r="23">
          <cell r="A23">
            <v>-0.32500000000000001</v>
          </cell>
          <cell r="K23">
            <v>-12.529272727272726</v>
          </cell>
          <cell r="M23">
            <v>0.42499999999999999</v>
          </cell>
          <cell r="N23">
            <v>-4.8608486486486484</v>
          </cell>
        </row>
        <row r="24">
          <cell r="A24">
            <v>-0.35</v>
          </cell>
          <cell r="K24">
            <v>-12.706805896805898</v>
          </cell>
          <cell r="M24">
            <v>0.42499999999999999</v>
          </cell>
          <cell r="N24">
            <v>0</v>
          </cell>
        </row>
        <row r="25">
          <cell r="A25">
            <v>-0.375</v>
          </cell>
          <cell r="K25">
            <v>-12.936953316953318</v>
          </cell>
        </row>
        <row r="26">
          <cell r="A26">
            <v>-0.4</v>
          </cell>
          <cell r="K26">
            <v>-13.143233415233412</v>
          </cell>
        </row>
        <row r="27">
          <cell r="A27">
            <v>-0.42499999999999999</v>
          </cell>
          <cell r="K27">
            <v>-13.312776412776413</v>
          </cell>
        </row>
        <row r="28">
          <cell r="A28">
            <v>-0.45</v>
          </cell>
          <cell r="K28">
            <v>-13.538378378378379</v>
          </cell>
        </row>
        <row r="29">
          <cell r="A29">
            <v>-0.47499999999999998</v>
          </cell>
          <cell r="K29">
            <v>-13.719803439803441</v>
          </cell>
        </row>
        <row r="30">
          <cell r="A30">
            <v>-0.5</v>
          </cell>
          <cell r="K30">
            <v>-13.918004914004912</v>
          </cell>
        </row>
        <row r="31">
          <cell r="A31">
            <v>-0.5</v>
          </cell>
          <cell r="K31">
            <v>-13.925061425061424</v>
          </cell>
        </row>
        <row r="32">
          <cell r="A32">
            <v>-0.47499999999999998</v>
          </cell>
          <cell r="K32">
            <v>-13.754737100737101</v>
          </cell>
        </row>
        <row r="33">
          <cell r="A33">
            <v>-0.45</v>
          </cell>
          <cell r="K33">
            <v>-13.575464373464373</v>
          </cell>
        </row>
        <row r="34">
          <cell r="A34">
            <v>-0.42499999999999999</v>
          </cell>
          <cell r="K34">
            <v>-13.371022113022114</v>
          </cell>
        </row>
        <row r="35">
          <cell r="A35">
            <v>-0.4</v>
          </cell>
          <cell r="K35">
            <v>-13.198235872235875</v>
          </cell>
        </row>
        <row r="36">
          <cell r="A36">
            <v>-0.375</v>
          </cell>
          <cell r="K36">
            <v>-12.973547911547913</v>
          </cell>
        </row>
        <row r="37">
          <cell r="A37">
            <v>-0.35</v>
          </cell>
          <cell r="K37">
            <v>-12.833400491400491</v>
          </cell>
        </row>
        <row r="38">
          <cell r="A38">
            <v>-0.32500000000000001</v>
          </cell>
          <cell r="K38">
            <v>-12.622845208845209</v>
          </cell>
        </row>
        <row r="39">
          <cell r="A39">
            <v>-0.3</v>
          </cell>
          <cell r="K39">
            <v>-12.436717444717445</v>
          </cell>
        </row>
        <row r="40">
          <cell r="A40">
            <v>-0.27500000000000002</v>
          </cell>
          <cell r="K40">
            <v>-12.211400491400491</v>
          </cell>
        </row>
        <row r="41">
          <cell r="A41">
            <v>-0.25</v>
          </cell>
          <cell r="K41">
            <v>-12.004810810810811</v>
          </cell>
        </row>
        <row r="42">
          <cell r="A42">
            <v>-0.22500000000000001</v>
          </cell>
          <cell r="K42">
            <v>-11.78311547911548</v>
          </cell>
        </row>
        <row r="43">
          <cell r="A43">
            <v>-0.2</v>
          </cell>
          <cell r="K43">
            <v>-11.545287469287469</v>
          </cell>
        </row>
        <row r="44">
          <cell r="A44">
            <v>-0.17499999999999999</v>
          </cell>
          <cell r="K44">
            <v>-11.317454545454545</v>
          </cell>
        </row>
        <row r="45">
          <cell r="A45">
            <v>-0.15</v>
          </cell>
          <cell r="K45">
            <v>-11.099297297297298</v>
          </cell>
        </row>
        <row r="46">
          <cell r="A46">
            <v>-0.125</v>
          </cell>
          <cell r="K46">
            <v>-10.886614250614249</v>
          </cell>
        </row>
        <row r="47">
          <cell r="A47">
            <v>-0.1</v>
          </cell>
          <cell r="K47">
            <v>-10.634928746928747</v>
          </cell>
        </row>
        <row r="48">
          <cell r="A48">
            <v>-7.4999999999999997E-2</v>
          </cell>
          <cell r="K48">
            <v>-10.42893366093366</v>
          </cell>
        </row>
        <row r="49">
          <cell r="A49">
            <v>-0.05</v>
          </cell>
          <cell r="K49">
            <v>-10.187818181818182</v>
          </cell>
        </row>
        <row r="50">
          <cell r="A50">
            <v>-2.5000000000000001E-2</v>
          </cell>
          <cell r="K50">
            <v>-9.9870073710073726</v>
          </cell>
        </row>
        <row r="51">
          <cell r="A51">
            <v>0</v>
          </cell>
          <cell r="K51">
            <v>-9.7209631449631448</v>
          </cell>
        </row>
        <row r="52">
          <cell r="A52">
            <v>2.5000000000000001E-2</v>
          </cell>
          <cell r="K52">
            <v>-9.4620442260442275</v>
          </cell>
        </row>
        <row r="53">
          <cell r="A53">
            <v>0.05</v>
          </cell>
          <cell r="K53">
            <v>-9.2261228501228505</v>
          </cell>
        </row>
        <row r="54">
          <cell r="A54">
            <v>7.4999999999999997E-2</v>
          </cell>
          <cell r="K54">
            <v>-8.9766584766584767</v>
          </cell>
        </row>
        <row r="55">
          <cell r="A55">
            <v>0.1</v>
          </cell>
          <cell r="K55">
            <v>-8.7357297297297301</v>
          </cell>
        </row>
        <row r="56">
          <cell r="A56">
            <v>0.125</v>
          </cell>
          <cell r="K56">
            <v>-8.4565454545454557</v>
          </cell>
        </row>
        <row r="57">
          <cell r="A57">
            <v>0.15</v>
          </cell>
          <cell r="K57">
            <v>-8.1673562653562648</v>
          </cell>
        </row>
        <row r="58">
          <cell r="A58">
            <v>0.17499999999999999</v>
          </cell>
          <cell r="K58">
            <v>-7.9032727272727268</v>
          </cell>
        </row>
        <row r="59">
          <cell r="A59">
            <v>0.2</v>
          </cell>
          <cell r="K59">
            <v>-7.6353562653562657</v>
          </cell>
        </row>
        <row r="60">
          <cell r="A60">
            <v>0.22500000000000001</v>
          </cell>
          <cell r="K60">
            <v>-7.3521818181818182</v>
          </cell>
        </row>
        <row r="61">
          <cell r="A61">
            <v>0.25</v>
          </cell>
          <cell r="K61">
            <v>-7.0582800982800977</v>
          </cell>
        </row>
        <row r="62">
          <cell r="A62">
            <v>0.27500000000000002</v>
          </cell>
          <cell r="K62">
            <v>-6.7609533169533167</v>
          </cell>
        </row>
        <row r="63">
          <cell r="A63">
            <v>0.3</v>
          </cell>
          <cell r="K63">
            <v>-6.4517248157248144</v>
          </cell>
        </row>
        <row r="64">
          <cell r="A64">
            <v>0.32500000000000001</v>
          </cell>
          <cell r="K64">
            <v>-6.161621621621622</v>
          </cell>
        </row>
        <row r="65">
          <cell r="A65">
            <v>0.35</v>
          </cell>
          <cell r="K65">
            <v>-5.8594348894348895</v>
          </cell>
        </row>
        <row r="66">
          <cell r="A66">
            <v>0.375</v>
          </cell>
          <cell r="K66">
            <v>-5.5700737100737108</v>
          </cell>
        </row>
        <row r="67">
          <cell r="A67">
            <v>0.4</v>
          </cell>
          <cell r="K67">
            <v>-5.2345454545454544</v>
          </cell>
        </row>
        <row r="68">
          <cell r="A68">
            <v>0.42499999999999999</v>
          </cell>
          <cell r="K68">
            <v>-4.9285651105651098</v>
          </cell>
        </row>
        <row r="69">
          <cell r="A69">
            <v>0.45</v>
          </cell>
          <cell r="K69">
            <v>-4.5840054054054056</v>
          </cell>
        </row>
        <row r="70">
          <cell r="A70">
            <v>0.47499999999999998</v>
          </cell>
          <cell r="K70">
            <v>-4.2604570024570023</v>
          </cell>
        </row>
        <row r="71">
          <cell r="A71">
            <v>0.5</v>
          </cell>
          <cell r="K71">
            <v>-3.9169773955773954</v>
          </cell>
        </row>
        <row r="72">
          <cell r="A72">
            <v>0.52500000000000002</v>
          </cell>
          <cell r="K72">
            <v>-3.5824078624078624</v>
          </cell>
        </row>
        <row r="73">
          <cell r="A73">
            <v>0.55000000000000004</v>
          </cell>
          <cell r="K73">
            <v>-3.2251076167076165</v>
          </cell>
        </row>
        <row r="74">
          <cell r="A74">
            <v>0.57499999999999996</v>
          </cell>
          <cell r="K74">
            <v>-2.8572825552825551</v>
          </cell>
        </row>
        <row r="75">
          <cell r="A75">
            <v>0.6</v>
          </cell>
          <cell r="K75">
            <v>-2.4687027027027026</v>
          </cell>
        </row>
        <row r="76">
          <cell r="A76">
            <v>0.625</v>
          </cell>
          <cell r="K76">
            <v>-2.0749400491400491</v>
          </cell>
        </row>
        <row r="77">
          <cell r="A77">
            <v>0.65</v>
          </cell>
          <cell r="K77">
            <v>-1.6384972972972973</v>
          </cell>
        </row>
        <row r="78">
          <cell r="A78">
            <v>0.67500000000000004</v>
          </cell>
          <cell r="K78">
            <v>-1.1531675675675677</v>
          </cell>
        </row>
        <row r="79">
          <cell r="A79">
            <v>0.7</v>
          </cell>
          <cell r="K79">
            <v>-0.59129090909090909</v>
          </cell>
        </row>
        <row r="80">
          <cell r="A80">
            <v>0.72499999999999998</v>
          </cell>
          <cell r="K80">
            <v>8.6827764127764134E-2</v>
          </cell>
        </row>
        <row r="81">
          <cell r="A81">
            <v>0.75</v>
          </cell>
          <cell r="K81">
            <v>0.90965405405405408</v>
          </cell>
        </row>
        <row r="82">
          <cell r="A82">
            <v>0.77500000000000002</v>
          </cell>
          <cell r="K82">
            <v>1.9148353808353809</v>
          </cell>
        </row>
        <row r="83">
          <cell r="A83">
            <v>0.8</v>
          </cell>
          <cell r="K83">
            <v>3.1304791154791158</v>
          </cell>
        </row>
        <row r="84">
          <cell r="A84">
            <v>0.82499999999999996</v>
          </cell>
          <cell r="K84">
            <v>4.5871036855036857</v>
          </cell>
        </row>
        <row r="85">
          <cell r="A85">
            <v>0.85</v>
          </cell>
          <cell r="K85">
            <v>6.3809287469287481</v>
          </cell>
        </row>
        <row r="86">
          <cell r="A86">
            <v>0.875</v>
          </cell>
          <cell r="K86">
            <v>8.3221425061425052</v>
          </cell>
        </row>
        <row r="87">
          <cell r="A87">
            <v>0.9</v>
          </cell>
          <cell r="K87">
            <v>10.511764127764128</v>
          </cell>
        </row>
        <row r="88">
          <cell r="A88">
            <v>0.92500000000000004</v>
          </cell>
          <cell r="K88">
            <v>12.914840294840293</v>
          </cell>
        </row>
        <row r="89">
          <cell r="A89">
            <v>0.95</v>
          </cell>
          <cell r="K89">
            <v>15.516599508599507</v>
          </cell>
        </row>
        <row r="90">
          <cell r="A90">
            <v>0.97499999999999998</v>
          </cell>
          <cell r="K90">
            <v>18.308147420147421</v>
          </cell>
        </row>
        <row r="91">
          <cell r="A91">
            <v>1</v>
          </cell>
          <cell r="K91">
            <v>21.270329238329239</v>
          </cell>
        </row>
        <row r="92">
          <cell r="A92">
            <v>1</v>
          </cell>
          <cell r="K92">
            <v>21.437557739557739</v>
          </cell>
        </row>
        <row r="93">
          <cell r="A93">
            <v>0.97499999999999998</v>
          </cell>
          <cell r="K93">
            <v>18.71853562653563</v>
          </cell>
        </row>
        <row r="94">
          <cell r="A94">
            <v>0.95</v>
          </cell>
          <cell r="K94">
            <v>16.057189189189188</v>
          </cell>
        </row>
        <row r="95">
          <cell r="A95">
            <v>0.92500000000000004</v>
          </cell>
          <cell r="K95">
            <v>13.496496314496314</v>
          </cell>
        </row>
        <row r="96">
          <cell r="A96">
            <v>0.9</v>
          </cell>
          <cell r="K96">
            <v>11.076358722358723</v>
          </cell>
        </row>
        <row r="97">
          <cell r="A97">
            <v>0.875</v>
          </cell>
          <cell r="K97">
            <v>8.8226879606879614</v>
          </cell>
        </row>
        <row r="98">
          <cell r="A98">
            <v>0.85</v>
          </cell>
          <cell r="K98">
            <v>6.7782162162162169</v>
          </cell>
        </row>
        <row r="99">
          <cell r="A99">
            <v>0.82499999999999996</v>
          </cell>
          <cell r="K99">
            <v>4.9586879606879606</v>
          </cell>
        </row>
        <row r="100">
          <cell r="A100">
            <v>0.8</v>
          </cell>
          <cell r="K100">
            <v>3.3623739557739558</v>
          </cell>
        </row>
        <row r="101">
          <cell r="A101">
            <v>0.77500000000000002</v>
          </cell>
          <cell r="K101">
            <v>2.051688452088452</v>
          </cell>
        </row>
        <row r="102">
          <cell r="A102">
            <v>0.75</v>
          </cell>
          <cell r="K102">
            <v>0.97413415233415224</v>
          </cell>
        </row>
        <row r="103">
          <cell r="A103">
            <v>0.72499999999999998</v>
          </cell>
          <cell r="K103">
            <v>9.0863439803439805E-2</v>
          </cell>
        </row>
        <row r="104">
          <cell r="A104">
            <v>0.7</v>
          </cell>
          <cell r="K104">
            <v>-0.60774299754299754</v>
          </cell>
        </row>
        <row r="105">
          <cell r="A105">
            <v>0.67500000000000004</v>
          </cell>
          <cell r="K105">
            <v>-1.1930928746928746</v>
          </cell>
        </row>
        <row r="106">
          <cell r="A106">
            <v>0.65</v>
          </cell>
          <cell r="K106">
            <v>-1.7021945945945944</v>
          </cell>
        </row>
        <row r="107">
          <cell r="A107">
            <v>0.625</v>
          </cell>
          <cell r="K107">
            <v>-2.1384987714987713</v>
          </cell>
        </row>
        <row r="108">
          <cell r="A108">
            <v>0.6</v>
          </cell>
          <cell r="K108">
            <v>-2.5384545454545457</v>
          </cell>
        </row>
        <row r="109">
          <cell r="A109">
            <v>0.57499999999999996</v>
          </cell>
          <cell r="K109">
            <v>-2.8945321867321869</v>
          </cell>
        </row>
        <row r="110">
          <cell r="A110">
            <v>0.55000000000000004</v>
          </cell>
          <cell r="K110">
            <v>-3.2561066339066338</v>
          </cell>
        </row>
        <row r="111">
          <cell r="A111">
            <v>0.52500000000000002</v>
          </cell>
          <cell r="K111">
            <v>-3.5793140049140053</v>
          </cell>
        </row>
        <row r="112">
          <cell r="A112">
            <v>0.5</v>
          </cell>
          <cell r="K112">
            <v>-3.9068899262899266</v>
          </cell>
        </row>
        <row r="113">
          <cell r="A113">
            <v>0.47499999999999998</v>
          </cell>
          <cell r="K113">
            <v>-4.223146928746929</v>
          </cell>
        </row>
        <row r="114">
          <cell r="A114">
            <v>0.45</v>
          </cell>
          <cell r="K114">
            <v>-4.5406943488943492</v>
          </cell>
        </row>
        <row r="115">
          <cell r="A115">
            <v>0.42499999999999999</v>
          </cell>
          <cell r="K115">
            <v>-4.8608486486486484</v>
          </cell>
        </row>
        <row r="116">
          <cell r="A116">
            <v>0.4</v>
          </cell>
          <cell r="K116">
            <v>-5.1438083538083541</v>
          </cell>
        </row>
        <row r="117">
          <cell r="A117">
            <v>0.375</v>
          </cell>
          <cell r="K117">
            <v>-5.4674299754299751</v>
          </cell>
        </row>
        <row r="118">
          <cell r="A118">
            <v>0.35</v>
          </cell>
          <cell r="K118">
            <v>-5.7425995085995085</v>
          </cell>
        </row>
        <row r="119">
          <cell r="A119">
            <v>0.32500000000000001</v>
          </cell>
          <cell r="K119">
            <v>-6.0562948402948411</v>
          </cell>
        </row>
        <row r="120">
          <cell r="A120">
            <v>0.3</v>
          </cell>
          <cell r="K120">
            <v>-6.3368550368550363</v>
          </cell>
        </row>
        <row r="121">
          <cell r="A121">
            <v>0.27500000000000002</v>
          </cell>
          <cell r="K121">
            <v>-6.64538574938575</v>
          </cell>
        </row>
        <row r="122">
          <cell r="A122">
            <v>0.25</v>
          </cell>
          <cell r="K122">
            <v>-6.9267911547911538</v>
          </cell>
        </row>
        <row r="123">
          <cell r="A123">
            <v>0.22500000000000001</v>
          </cell>
          <cell r="K123">
            <v>-7.2021326781326787</v>
          </cell>
        </row>
        <row r="124">
          <cell r="A124">
            <v>0.2</v>
          </cell>
          <cell r="K124">
            <v>-7.4704914004913991</v>
          </cell>
        </row>
        <row r="125">
          <cell r="A125">
            <v>0.17499999999999999</v>
          </cell>
          <cell r="K125">
            <v>-7.7367469287469284</v>
          </cell>
        </row>
        <row r="126">
          <cell r="A126">
            <v>0.15</v>
          </cell>
          <cell r="K126">
            <v>-8.0277936117936122</v>
          </cell>
        </row>
        <row r="127">
          <cell r="A127">
            <v>0.125</v>
          </cell>
          <cell r="K127">
            <v>-8.292049140049139</v>
          </cell>
        </row>
        <row r="128">
          <cell r="A128">
            <v>0.1</v>
          </cell>
          <cell r="K128">
            <v>-8.561700245700246</v>
          </cell>
        </row>
        <row r="129">
          <cell r="A129">
            <v>7.4999999999999997E-2</v>
          </cell>
          <cell r="K129">
            <v>-8.8083046683046682</v>
          </cell>
        </row>
        <row r="130">
          <cell r="A130">
            <v>0.05</v>
          </cell>
          <cell r="K130">
            <v>-9.0351842751842746</v>
          </cell>
        </row>
        <row r="131">
          <cell r="A131">
            <v>2.5000000000000001E-2</v>
          </cell>
          <cell r="K131">
            <v>-9.3013906633906629</v>
          </cell>
        </row>
        <row r="132">
          <cell r="A132">
            <v>0</v>
          </cell>
          <cell r="K132">
            <v>-9.5615036855036859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9">
        <row r="10">
          <cell r="A10">
            <v>0</v>
          </cell>
          <cell r="K10">
            <v>-8.7668648648648642</v>
          </cell>
          <cell r="M10">
            <v>3.6223757579818092E-2</v>
          </cell>
          <cell r="N10">
            <v>-8.7668648648648642</v>
          </cell>
          <cell r="O10">
            <v>-8.8528304668304667</v>
          </cell>
          <cell r="P10">
            <v>-8.6400442260442265</v>
          </cell>
        </row>
        <row r="11">
          <cell r="A11">
            <v>-2.5000000000000001E-2</v>
          </cell>
          <cell r="K11">
            <v>-8.8978427518427505</v>
          </cell>
          <cell r="M11">
            <v>-3.6174588655132324E-2</v>
          </cell>
          <cell r="N11">
            <v>-8.7668648648648642</v>
          </cell>
          <cell r="O11">
            <v>-8.8528304668304667</v>
          </cell>
          <cell r="P11">
            <v>-8.6400442260442265</v>
          </cell>
        </row>
        <row r="12">
          <cell r="A12">
            <v>-0.05</v>
          </cell>
          <cell r="K12">
            <v>-9.1211007371007362</v>
          </cell>
        </row>
        <row r="13">
          <cell r="A13">
            <v>-7.4999999999999997E-2</v>
          </cell>
          <cell r="K13">
            <v>-9.3212923832923842</v>
          </cell>
          <cell r="M13">
            <v>0.72447515159636189</v>
          </cell>
          <cell r="N13">
            <v>-0.59018869778869776</v>
          </cell>
        </row>
        <row r="14">
          <cell r="A14">
            <v>-0.1</v>
          </cell>
          <cell r="K14">
            <v>-9.5452874692874694</v>
          </cell>
          <cell r="M14">
            <v>0.72447515159636189</v>
          </cell>
          <cell r="N14">
            <v>0.59018869778869776</v>
          </cell>
        </row>
        <row r="15">
          <cell r="A15">
            <v>-0.125</v>
          </cell>
          <cell r="K15">
            <v>-9.7468648648648646</v>
          </cell>
          <cell r="M15">
            <v>0.72349177310264645</v>
          </cell>
          <cell r="N15">
            <v>-0.59018869778869776</v>
          </cell>
        </row>
        <row r="16">
          <cell r="A16">
            <v>-0.15</v>
          </cell>
          <cell r="K16">
            <v>-9.96402457002457</v>
          </cell>
          <cell r="M16">
            <v>0.72349177310264645</v>
          </cell>
          <cell r="N16">
            <v>0.59018869778869776</v>
          </cell>
        </row>
        <row r="17">
          <cell r="A17">
            <v>-0.17499999999999999</v>
          </cell>
          <cell r="K17">
            <v>-10.172275184275184</v>
          </cell>
        </row>
        <row r="18">
          <cell r="A18">
            <v>-0.2</v>
          </cell>
          <cell r="K18">
            <v>-10.355931203931204</v>
          </cell>
          <cell r="M18">
            <v>0</v>
          </cell>
          <cell r="N18">
            <v>-4.5197130221130219</v>
          </cell>
        </row>
        <row r="19">
          <cell r="A19">
            <v>-0.22500000000000001</v>
          </cell>
          <cell r="K19">
            <v>-10.497292383292383</v>
          </cell>
          <cell r="M19">
            <v>0.42499999999999999</v>
          </cell>
          <cell r="N19">
            <v>-4.5197130221130219</v>
          </cell>
        </row>
        <row r="20">
          <cell r="A20">
            <v>-0.25</v>
          </cell>
          <cell r="K20">
            <v>-10.70629484029484</v>
          </cell>
          <cell r="M20">
            <v>0.42499999999999999</v>
          </cell>
          <cell r="N20">
            <v>0</v>
          </cell>
        </row>
        <row r="21">
          <cell r="A21">
            <v>-0.27500000000000002</v>
          </cell>
          <cell r="K21">
            <v>-10.986771498771498</v>
          </cell>
        </row>
        <row r="22">
          <cell r="A22">
            <v>-0.3</v>
          </cell>
          <cell r="K22">
            <v>-11.137955773955774</v>
          </cell>
          <cell r="M22">
            <v>0</v>
          </cell>
          <cell r="N22">
            <v>-4.6882805896805895</v>
          </cell>
        </row>
        <row r="23">
          <cell r="A23">
            <v>-0.32500000000000001</v>
          </cell>
          <cell r="K23">
            <v>-11.296058968058967</v>
          </cell>
          <cell r="M23">
            <v>0.4</v>
          </cell>
          <cell r="N23">
            <v>-4.6882805896805895</v>
          </cell>
        </row>
        <row r="24">
          <cell r="A24">
            <v>-0.35</v>
          </cell>
          <cell r="K24">
            <v>-11.441985257985259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-11.608078624078624</v>
          </cell>
        </row>
        <row r="26">
          <cell r="A26">
            <v>-0.4</v>
          </cell>
          <cell r="K26">
            <v>-11.845685503685504</v>
          </cell>
        </row>
        <row r="27">
          <cell r="A27">
            <v>-0.42499999999999999</v>
          </cell>
          <cell r="K27">
            <v>-12.047493857493858</v>
          </cell>
        </row>
        <row r="28">
          <cell r="A28">
            <v>-0.45</v>
          </cell>
          <cell r="K28">
            <v>-12.203611793611794</v>
          </cell>
        </row>
        <row r="29">
          <cell r="A29">
            <v>-0.47499999999999998</v>
          </cell>
          <cell r="K29">
            <v>-12.364422604422606</v>
          </cell>
        </row>
        <row r="30">
          <cell r="A30">
            <v>-0.5</v>
          </cell>
          <cell r="K30">
            <v>-12.499277641277644</v>
          </cell>
        </row>
        <row r="31">
          <cell r="A31">
            <v>-0.5</v>
          </cell>
          <cell r="K31">
            <v>-12.586393120393121</v>
          </cell>
        </row>
        <row r="32">
          <cell r="A32">
            <v>-0.47499999999999998</v>
          </cell>
          <cell r="K32">
            <v>-12.495341523341525</v>
          </cell>
        </row>
        <row r="33">
          <cell r="A33">
            <v>-0.45</v>
          </cell>
          <cell r="K33">
            <v>-12.265764127764127</v>
          </cell>
        </row>
        <row r="34">
          <cell r="A34">
            <v>-0.42499999999999999</v>
          </cell>
          <cell r="K34">
            <v>-12.125135135135135</v>
          </cell>
        </row>
        <row r="35">
          <cell r="A35">
            <v>-0.4</v>
          </cell>
          <cell r="K35">
            <v>-11.921420147420148</v>
          </cell>
        </row>
        <row r="36">
          <cell r="A36">
            <v>-0.375</v>
          </cell>
          <cell r="K36">
            <v>-11.707474201474202</v>
          </cell>
        </row>
        <row r="37">
          <cell r="A37">
            <v>-0.35</v>
          </cell>
          <cell r="K37">
            <v>-11.572294840294841</v>
          </cell>
        </row>
        <row r="38">
          <cell r="A38">
            <v>-0.32500000000000001</v>
          </cell>
          <cell r="K38">
            <v>-11.399582309582311</v>
          </cell>
        </row>
        <row r="39">
          <cell r="A39">
            <v>-0.3</v>
          </cell>
          <cell r="K39">
            <v>-11.242471744471745</v>
          </cell>
        </row>
        <row r="40">
          <cell r="A40">
            <v>-0.27500000000000002</v>
          </cell>
          <cell r="K40">
            <v>-11.07703194103194</v>
          </cell>
        </row>
        <row r="41">
          <cell r="A41">
            <v>-0.25</v>
          </cell>
          <cell r="K41">
            <v>-10.872122850122851</v>
          </cell>
        </row>
        <row r="42">
          <cell r="A42">
            <v>-0.22500000000000001</v>
          </cell>
          <cell r="K42">
            <v>-10.625007371007371</v>
          </cell>
        </row>
        <row r="43">
          <cell r="A43">
            <v>-0.2</v>
          </cell>
          <cell r="K43">
            <v>-10.468152334152336</v>
          </cell>
        </row>
        <row r="44">
          <cell r="A44">
            <v>-0.17499999999999999</v>
          </cell>
          <cell r="K44">
            <v>-10.307936117936118</v>
          </cell>
        </row>
        <row r="45">
          <cell r="A45">
            <v>-0.15</v>
          </cell>
          <cell r="K45">
            <v>-10.108864864864865</v>
          </cell>
        </row>
        <row r="46">
          <cell r="A46">
            <v>-0.125</v>
          </cell>
          <cell r="K46">
            <v>-9.9087272727272726</v>
          </cell>
        </row>
        <row r="47">
          <cell r="A47">
            <v>-0.1</v>
          </cell>
          <cell r="K47">
            <v>-9.6732186732186722</v>
          </cell>
        </row>
        <row r="48">
          <cell r="A48">
            <v>-7.4999999999999997E-2</v>
          </cell>
          <cell r="K48">
            <v>-9.4889533169533173</v>
          </cell>
        </row>
        <row r="49">
          <cell r="A49">
            <v>-0.05</v>
          </cell>
          <cell r="K49">
            <v>-9.2707813267813268</v>
          </cell>
        </row>
        <row r="50">
          <cell r="A50">
            <v>-2.5000000000000001E-2</v>
          </cell>
          <cell r="K50">
            <v>-9.0593857493857506</v>
          </cell>
        </row>
        <row r="51">
          <cell r="A51">
            <v>0</v>
          </cell>
          <cell r="K51">
            <v>-8.8528304668304667</v>
          </cell>
        </row>
        <row r="52">
          <cell r="A52">
            <v>2.5000000000000001E-2</v>
          </cell>
          <cell r="K52">
            <v>-8.5944078624078628</v>
          </cell>
        </row>
        <row r="53">
          <cell r="A53">
            <v>0.05</v>
          </cell>
          <cell r="K53">
            <v>-8.4104324324324331</v>
          </cell>
        </row>
        <row r="54">
          <cell r="A54">
            <v>7.4999999999999997E-2</v>
          </cell>
          <cell r="K54">
            <v>-8.1927665847665843</v>
          </cell>
        </row>
        <row r="55">
          <cell r="A55">
            <v>0.1</v>
          </cell>
          <cell r="K55">
            <v>-7.9579213759213756</v>
          </cell>
        </row>
        <row r="56">
          <cell r="A56">
            <v>0.125</v>
          </cell>
          <cell r="K56">
            <v>-7.670103194103195</v>
          </cell>
        </row>
        <row r="57">
          <cell r="A57">
            <v>0.15</v>
          </cell>
          <cell r="K57">
            <v>-7.4590859950859949</v>
          </cell>
        </row>
        <row r="58">
          <cell r="A58">
            <v>0.17499999999999999</v>
          </cell>
          <cell r="K58">
            <v>-7.2079557739557742</v>
          </cell>
        </row>
        <row r="59">
          <cell r="A59">
            <v>0.2</v>
          </cell>
          <cell r="K59">
            <v>-6.9469778869778871</v>
          </cell>
        </row>
        <row r="60">
          <cell r="A60">
            <v>0.22500000000000001</v>
          </cell>
          <cell r="K60">
            <v>-6.7235085995085999</v>
          </cell>
        </row>
        <row r="61">
          <cell r="A61">
            <v>0.25</v>
          </cell>
          <cell r="K61">
            <v>-6.4756412776412766</v>
          </cell>
        </row>
        <row r="62">
          <cell r="A62">
            <v>0.27500000000000002</v>
          </cell>
          <cell r="K62">
            <v>-6.2092530712530705</v>
          </cell>
        </row>
        <row r="63">
          <cell r="A63">
            <v>0.3</v>
          </cell>
          <cell r="K63">
            <v>-5.9374545454545453</v>
          </cell>
        </row>
        <row r="64">
          <cell r="A64">
            <v>0.32500000000000001</v>
          </cell>
          <cell r="K64">
            <v>-5.6529631449631452</v>
          </cell>
        </row>
        <row r="65">
          <cell r="A65">
            <v>0.35</v>
          </cell>
          <cell r="K65">
            <v>-5.360894348894349</v>
          </cell>
        </row>
        <row r="66">
          <cell r="A66">
            <v>0.375</v>
          </cell>
          <cell r="K66">
            <v>-5.084068796068796</v>
          </cell>
        </row>
        <row r="67">
          <cell r="A67">
            <v>0.4</v>
          </cell>
          <cell r="K67">
            <v>-4.8003474201474203</v>
          </cell>
        </row>
        <row r="68">
          <cell r="A68">
            <v>0.42499999999999999</v>
          </cell>
          <cell r="K68">
            <v>-4.5197130221130219</v>
          </cell>
        </row>
        <row r="69">
          <cell r="A69">
            <v>0.45</v>
          </cell>
          <cell r="K69">
            <v>-4.2317970515970513</v>
          </cell>
        </row>
        <row r="70">
          <cell r="A70">
            <v>0.47499999999999998</v>
          </cell>
          <cell r="K70">
            <v>-3.9489184275184277</v>
          </cell>
        </row>
        <row r="71">
          <cell r="A71">
            <v>0.5</v>
          </cell>
          <cell r="K71">
            <v>-3.6499012285012284</v>
          </cell>
        </row>
        <row r="72">
          <cell r="A72">
            <v>0.52500000000000002</v>
          </cell>
          <cell r="K72">
            <v>-3.3188457002457001</v>
          </cell>
        </row>
        <row r="73">
          <cell r="A73">
            <v>0.55000000000000004</v>
          </cell>
          <cell r="K73">
            <v>-2.9900481572481574</v>
          </cell>
        </row>
        <row r="74">
          <cell r="A74">
            <v>0.57499999999999996</v>
          </cell>
          <cell r="K74">
            <v>-2.6575783783783784</v>
          </cell>
        </row>
        <row r="75">
          <cell r="A75">
            <v>0.6</v>
          </cell>
          <cell r="K75">
            <v>-2.3219651105651105</v>
          </cell>
        </row>
        <row r="76">
          <cell r="A76">
            <v>0.625</v>
          </cell>
          <cell r="K76">
            <v>-1.9471385749385748</v>
          </cell>
        </row>
        <row r="77">
          <cell r="A77">
            <v>0.65</v>
          </cell>
          <cell r="K77">
            <v>-1.560491891891892</v>
          </cell>
        </row>
        <row r="78">
          <cell r="A78">
            <v>0.67500000000000004</v>
          </cell>
          <cell r="K78">
            <v>-1.1093415233415234</v>
          </cell>
        </row>
        <row r="79">
          <cell r="A79">
            <v>0.7</v>
          </cell>
          <cell r="K79">
            <v>-0.59885454545454542</v>
          </cell>
        </row>
        <row r="80">
          <cell r="A80">
            <v>0.72499999999999998</v>
          </cell>
          <cell r="K80">
            <v>1.2841916461916462E-2</v>
          </cell>
        </row>
        <row r="81">
          <cell r="A81">
            <v>0.75</v>
          </cell>
          <cell r="K81">
            <v>0.77904324324324314</v>
          </cell>
        </row>
        <row r="82">
          <cell r="A82">
            <v>0.77500000000000002</v>
          </cell>
          <cell r="K82">
            <v>1.7135636363636364</v>
          </cell>
        </row>
        <row r="83">
          <cell r="A83">
            <v>0.8</v>
          </cell>
          <cell r="K83">
            <v>2.8722348894348899</v>
          </cell>
        </row>
        <row r="84">
          <cell r="A84">
            <v>0.82499999999999996</v>
          </cell>
          <cell r="K84">
            <v>4.2859911547911551</v>
          </cell>
        </row>
        <row r="85">
          <cell r="A85">
            <v>0.85</v>
          </cell>
          <cell r="K85">
            <v>6.0552825552825551</v>
          </cell>
        </row>
        <row r="86">
          <cell r="A86">
            <v>0.875</v>
          </cell>
          <cell r="K86">
            <v>7.9899508599508602</v>
          </cell>
        </row>
        <row r="87">
          <cell r="A87">
            <v>0.9</v>
          </cell>
          <cell r="K87">
            <v>10.192054054054054</v>
          </cell>
        </row>
        <row r="88">
          <cell r="A88">
            <v>0.92500000000000004</v>
          </cell>
          <cell r="K88">
            <v>12.629572481572483</v>
          </cell>
        </row>
        <row r="89">
          <cell r="A89">
            <v>0.95</v>
          </cell>
          <cell r="K89">
            <v>15.282437346437348</v>
          </cell>
        </row>
        <row r="90">
          <cell r="A90">
            <v>0.97499999999999998</v>
          </cell>
          <cell r="K90">
            <v>18.127154791154794</v>
          </cell>
        </row>
        <row r="91">
          <cell r="A91">
            <v>1</v>
          </cell>
          <cell r="K91">
            <v>21.145282555282556</v>
          </cell>
        </row>
        <row r="92">
          <cell r="A92">
            <v>1</v>
          </cell>
          <cell r="K92">
            <v>21.315071253071252</v>
          </cell>
        </row>
        <row r="93">
          <cell r="A93">
            <v>0.97499999999999998</v>
          </cell>
          <cell r="K93">
            <v>18.535818181818179</v>
          </cell>
        </row>
        <row r="94">
          <cell r="A94">
            <v>0.95</v>
          </cell>
          <cell r="K94">
            <v>15.810943488943488</v>
          </cell>
        </row>
        <row r="95">
          <cell r="A95">
            <v>0.92500000000000004</v>
          </cell>
          <cell r="K95">
            <v>13.208348894348896</v>
          </cell>
        </row>
        <row r="96">
          <cell r="A96">
            <v>0.9</v>
          </cell>
          <cell r="K96">
            <v>10.753135135135135</v>
          </cell>
        </row>
        <row r="97">
          <cell r="A97">
            <v>0.875</v>
          </cell>
          <cell r="K97">
            <v>8.4914250614250619</v>
          </cell>
        </row>
        <row r="98">
          <cell r="A98">
            <v>0.85</v>
          </cell>
          <cell r="K98">
            <v>6.4549189189189198</v>
          </cell>
        </row>
        <row r="99">
          <cell r="A99">
            <v>0.82499999999999996</v>
          </cell>
          <cell r="K99">
            <v>4.6357744471744473</v>
          </cell>
        </row>
        <row r="100">
          <cell r="A100">
            <v>0.8</v>
          </cell>
          <cell r="K100">
            <v>3.127283538083538</v>
          </cell>
        </row>
        <row r="101">
          <cell r="A101">
            <v>0.77500000000000002</v>
          </cell>
          <cell r="K101">
            <v>1.8712604422604422</v>
          </cell>
        </row>
        <row r="102">
          <cell r="A102">
            <v>0.75</v>
          </cell>
          <cell r="K102">
            <v>0.85636904176904172</v>
          </cell>
        </row>
        <row r="103">
          <cell r="A103">
            <v>0.72499999999999998</v>
          </cell>
          <cell r="K103">
            <v>3.8090761670761669E-2</v>
          </cell>
        </row>
        <row r="104">
          <cell r="A104">
            <v>0.7</v>
          </cell>
          <cell r="K104">
            <v>-0.59329238329238332</v>
          </cell>
        </row>
        <row r="105">
          <cell r="A105">
            <v>0.67500000000000004</v>
          </cell>
          <cell r="K105">
            <v>-1.104820638820639</v>
          </cell>
        </row>
        <row r="106">
          <cell r="A106">
            <v>0.65</v>
          </cell>
          <cell r="K106">
            <v>-1.5660368550368549</v>
          </cell>
        </row>
        <row r="107">
          <cell r="A107">
            <v>0.625</v>
          </cell>
          <cell r="K107">
            <v>-1.9614501228501229</v>
          </cell>
        </row>
        <row r="108">
          <cell r="A108">
            <v>0.6</v>
          </cell>
          <cell r="K108">
            <v>-2.3165960687960689</v>
          </cell>
        </row>
        <row r="109">
          <cell r="A109">
            <v>0.57499999999999996</v>
          </cell>
          <cell r="K109">
            <v>-2.6516923832923833</v>
          </cell>
        </row>
        <row r="110">
          <cell r="A110">
            <v>0.55000000000000004</v>
          </cell>
          <cell r="K110">
            <v>-2.9550958230958231</v>
          </cell>
        </row>
        <row r="111">
          <cell r="A111">
            <v>0.52500000000000002</v>
          </cell>
          <cell r="K111">
            <v>-3.2580570024570026</v>
          </cell>
        </row>
        <row r="112">
          <cell r="A112">
            <v>0.5</v>
          </cell>
          <cell r="K112">
            <v>-3.5494068796068796</v>
          </cell>
        </row>
        <row r="113">
          <cell r="A113">
            <v>0.47499999999999998</v>
          </cell>
          <cell r="K113">
            <v>-3.8452658476658477</v>
          </cell>
        </row>
        <row r="114">
          <cell r="A114">
            <v>0.45</v>
          </cell>
          <cell r="K114">
            <v>-4.1366633906633909</v>
          </cell>
        </row>
        <row r="115">
          <cell r="A115">
            <v>0.42499999999999999</v>
          </cell>
          <cell r="K115">
            <v>-4.4039297297297297</v>
          </cell>
        </row>
        <row r="116">
          <cell r="A116">
            <v>0.4</v>
          </cell>
          <cell r="K116">
            <v>-4.6882805896805895</v>
          </cell>
        </row>
        <row r="117">
          <cell r="A117">
            <v>0.375</v>
          </cell>
          <cell r="K117">
            <v>-4.9417739557739564</v>
          </cell>
        </row>
        <row r="118">
          <cell r="A118">
            <v>0.35</v>
          </cell>
          <cell r="K118">
            <v>-5.2306977886977881</v>
          </cell>
        </row>
        <row r="119">
          <cell r="A119">
            <v>0.32500000000000001</v>
          </cell>
          <cell r="K119">
            <v>-5.5004176904176898</v>
          </cell>
        </row>
        <row r="120">
          <cell r="A120">
            <v>0.3</v>
          </cell>
          <cell r="K120">
            <v>-5.7618427518427522</v>
          </cell>
        </row>
        <row r="121">
          <cell r="A121">
            <v>0.27500000000000002</v>
          </cell>
          <cell r="K121">
            <v>-6.002820638820638</v>
          </cell>
        </row>
        <row r="122">
          <cell r="A122">
            <v>0.25</v>
          </cell>
          <cell r="K122">
            <v>-6.2644766584766591</v>
          </cell>
        </row>
        <row r="123">
          <cell r="A123">
            <v>0.22500000000000001</v>
          </cell>
          <cell r="K123">
            <v>-6.5466683046683043</v>
          </cell>
        </row>
        <row r="124">
          <cell r="A124">
            <v>0.2</v>
          </cell>
          <cell r="K124">
            <v>-6.7747960687960687</v>
          </cell>
        </row>
        <row r="125">
          <cell r="A125">
            <v>0.17499999999999999</v>
          </cell>
          <cell r="K125">
            <v>-7.006614250614251</v>
          </cell>
        </row>
        <row r="126">
          <cell r="A126">
            <v>0.15</v>
          </cell>
          <cell r="K126">
            <v>-7.2698230958230967</v>
          </cell>
        </row>
        <row r="127">
          <cell r="A127">
            <v>0.125</v>
          </cell>
          <cell r="K127">
            <v>-7.5184668304668314</v>
          </cell>
        </row>
        <row r="128">
          <cell r="A128">
            <v>0.1</v>
          </cell>
          <cell r="K128">
            <v>-7.7504668304668307</v>
          </cell>
        </row>
        <row r="129">
          <cell r="A129">
            <v>7.4999999999999997E-2</v>
          </cell>
          <cell r="K129">
            <v>-7.9634545454545451</v>
          </cell>
        </row>
        <row r="130">
          <cell r="A130">
            <v>0.05</v>
          </cell>
          <cell r="K130">
            <v>-8.172113022113022</v>
          </cell>
        </row>
        <row r="131">
          <cell r="A131">
            <v>2.5000000000000001E-2</v>
          </cell>
          <cell r="K131">
            <v>-8.4190171990171994</v>
          </cell>
        </row>
        <row r="132">
          <cell r="A132">
            <v>0</v>
          </cell>
          <cell r="K132">
            <v>-8.6400442260442265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0">
        <row r="10">
          <cell r="A10">
            <v>0</v>
          </cell>
          <cell r="K10">
            <v>-7.2977493857493858</v>
          </cell>
          <cell r="M10">
            <v>3.4338298000916749E-2</v>
          </cell>
          <cell r="N10">
            <v>-7.2977493857493858</v>
          </cell>
          <cell r="O10">
            <v>-7.6783832923832929</v>
          </cell>
          <cell r="P10">
            <v>-7.9293611793611793</v>
          </cell>
        </row>
        <row r="11">
          <cell r="A11">
            <v>-2.5000000000000001E-2</v>
          </cell>
          <cell r="K11">
            <v>-7.4525405405405403</v>
          </cell>
          <cell r="M11">
            <v>-3.4321295121475068E-2</v>
          </cell>
          <cell r="N11">
            <v>-7.2977493857493858</v>
          </cell>
          <cell r="O11">
            <v>-7.6783832923832929</v>
          </cell>
          <cell r="P11">
            <v>-7.9293611793611793</v>
          </cell>
        </row>
        <row r="12">
          <cell r="A12">
            <v>-0.05</v>
          </cell>
          <cell r="K12">
            <v>-7.651321867321867</v>
          </cell>
        </row>
        <row r="13">
          <cell r="A13">
            <v>-7.4999999999999997E-2</v>
          </cell>
          <cell r="K13">
            <v>-7.8195282555282555</v>
          </cell>
          <cell r="M13">
            <v>0.68676596001833501</v>
          </cell>
          <cell r="N13">
            <v>-0.52862407862407867</v>
          </cell>
        </row>
        <row r="14">
          <cell r="A14">
            <v>-0.1</v>
          </cell>
          <cell r="K14">
            <v>-7.9654791154791154</v>
          </cell>
          <cell r="M14">
            <v>0.68676596001833501</v>
          </cell>
          <cell r="N14">
            <v>0.52862407862407867</v>
          </cell>
        </row>
        <row r="15">
          <cell r="A15">
            <v>-0.125</v>
          </cell>
          <cell r="K15">
            <v>-8.1851203931203926</v>
          </cell>
          <cell r="M15">
            <v>0.6864259024295013</v>
          </cell>
          <cell r="N15">
            <v>-0.52862407862407867</v>
          </cell>
        </row>
        <row r="16">
          <cell r="A16">
            <v>-0.15</v>
          </cell>
          <cell r="K16">
            <v>-8.3329533169533168</v>
          </cell>
          <cell r="M16">
            <v>0.6864259024295013</v>
          </cell>
          <cell r="N16">
            <v>0.52862407862407867</v>
          </cell>
        </row>
        <row r="17">
          <cell r="A17">
            <v>-0.17499999999999999</v>
          </cell>
          <cell r="K17">
            <v>-8.5490859950859939</v>
          </cell>
        </row>
        <row r="18">
          <cell r="A18">
            <v>-0.2</v>
          </cell>
          <cell r="K18">
            <v>-8.7403243243243232</v>
          </cell>
          <cell r="M18">
            <v>0</v>
          </cell>
          <cell r="N18">
            <v>-4.2659773955773952</v>
          </cell>
        </row>
        <row r="19">
          <cell r="A19">
            <v>-0.22500000000000001</v>
          </cell>
          <cell r="K19">
            <v>-8.8822899262899249</v>
          </cell>
          <cell r="M19">
            <v>0.4</v>
          </cell>
          <cell r="N19">
            <v>-4.2659773955773952</v>
          </cell>
        </row>
        <row r="20">
          <cell r="A20">
            <v>-0.25</v>
          </cell>
          <cell r="K20">
            <v>-9.0939950859950862</v>
          </cell>
          <cell r="M20">
            <v>0.4</v>
          </cell>
          <cell r="N20">
            <v>0</v>
          </cell>
        </row>
        <row r="21">
          <cell r="A21">
            <v>-0.27500000000000002</v>
          </cell>
          <cell r="K21">
            <v>-9.2359312039312034</v>
          </cell>
        </row>
        <row r="22">
          <cell r="A22">
            <v>-0.3</v>
          </cell>
          <cell r="K22">
            <v>-9.3800687960687963</v>
          </cell>
          <cell r="M22">
            <v>0</v>
          </cell>
          <cell r="N22">
            <v>-4.5054653562653559</v>
          </cell>
        </row>
        <row r="23">
          <cell r="A23">
            <v>-0.32500000000000001</v>
          </cell>
          <cell r="K23">
            <v>-9.544167076167076</v>
          </cell>
          <cell r="M23">
            <v>0.4</v>
          </cell>
          <cell r="N23">
            <v>-4.5054653562653559</v>
          </cell>
        </row>
        <row r="24">
          <cell r="A24">
            <v>-0.35</v>
          </cell>
          <cell r="K24">
            <v>-9.6938771498771494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-9.8459901719901719</v>
          </cell>
        </row>
        <row r="26">
          <cell r="A26">
            <v>-0.4</v>
          </cell>
          <cell r="K26">
            <v>-10.011031941031941</v>
          </cell>
        </row>
        <row r="27">
          <cell r="A27">
            <v>-0.42499999999999999</v>
          </cell>
          <cell r="K27">
            <v>-10.120904176904176</v>
          </cell>
        </row>
        <row r="28">
          <cell r="A28">
            <v>-0.45</v>
          </cell>
          <cell r="K28">
            <v>-10.318894348894348</v>
          </cell>
        </row>
        <row r="29">
          <cell r="A29">
            <v>-0.47499999999999998</v>
          </cell>
          <cell r="K29">
            <v>-10.457420147420146</v>
          </cell>
        </row>
        <row r="30">
          <cell r="A30">
            <v>-0.5</v>
          </cell>
          <cell r="K30">
            <v>-10.625793611793613</v>
          </cell>
        </row>
        <row r="31">
          <cell r="A31">
            <v>-0.5</v>
          </cell>
          <cell r="K31">
            <v>-10.632083538083538</v>
          </cell>
        </row>
        <row r="32">
          <cell r="A32">
            <v>-0.47499999999999998</v>
          </cell>
          <cell r="K32">
            <v>-10.54209828009828</v>
          </cell>
        </row>
        <row r="33">
          <cell r="A33">
            <v>-0.45</v>
          </cell>
          <cell r="K33">
            <v>-10.393154791154792</v>
          </cell>
        </row>
        <row r="34">
          <cell r="A34">
            <v>-0.42499999999999999</v>
          </cell>
          <cell r="K34">
            <v>-10.269670761670762</v>
          </cell>
        </row>
        <row r="35">
          <cell r="A35">
            <v>-0.4</v>
          </cell>
          <cell r="K35">
            <v>-10.089557739557739</v>
          </cell>
        </row>
        <row r="36">
          <cell r="A36">
            <v>-0.375</v>
          </cell>
          <cell r="K36">
            <v>-10.030329238329239</v>
          </cell>
        </row>
        <row r="37">
          <cell r="A37">
            <v>-0.35</v>
          </cell>
          <cell r="K37">
            <v>-9.9220245700245702</v>
          </cell>
        </row>
        <row r="38">
          <cell r="A38">
            <v>-0.32500000000000001</v>
          </cell>
          <cell r="K38">
            <v>-9.7498673218673222</v>
          </cell>
        </row>
        <row r="39">
          <cell r="A39">
            <v>-0.3</v>
          </cell>
          <cell r="K39">
            <v>-9.5670221130221123</v>
          </cell>
        </row>
        <row r="40">
          <cell r="A40">
            <v>-0.27500000000000002</v>
          </cell>
          <cell r="K40">
            <v>-9.4397051597051593</v>
          </cell>
        </row>
        <row r="41">
          <cell r="A41">
            <v>-0.25</v>
          </cell>
          <cell r="K41">
            <v>-9.3488992628992627</v>
          </cell>
        </row>
        <row r="42">
          <cell r="A42">
            <v>-0.22500000000000001</v>
          </cell>
          <cell r="K42">
            <v>-9.193484029484031</v>
          </cell>
        </row>
        <row r="43">
          <cell r="A43">
            <v>-0.2</v>
          </cell>
          <cell r="K43">
            <v>-8.9497690417690414</v>
          </cell>
        </row>
        <row r="44">
          <cell r="A44">
            <v>-0.17499999999999999</v>
          </cell>
          <cell r="K44">
            <v>-8.8666732186732169</v>
          </cell>
        </row>
        <row r="45">
          <cell r="A45">
            <v>-0.15</v>
          </cell>
          <cell r="K45">
            <v>-8.6922850122850122</v>
          </cell>
        </row>
        <row r="46">
          <cell r="A46">
            <v>-0.125</v>
          </cell>
          <cell r="K46">
            <v>-8.557724815724816</v>
          </cell>
        </row>
        <row r="47">
          <cell r="A47">
            <v>-0.1</v>
          </cell>
          <cell r="K47">
            <v>-8.3700638820638815</v>
          </cell>
        </row>
        <row r="48">
          <cell r="A48">
            <v>-7.4999999999999997E-2</v>
          </cell>
          <cell r="K48">
            <v>-8.1868992628992636</v>
          </cell>
        </row>
        <row r="49">
          <cell r="A49">
            <v>-0.05</v>
          </cell>
          <cell r="K49">
            <v>-8.0377051597051601</v>
          </cell>
        </row>
        <row r="50">
          <cell r="A50">
            <v>-2.5000000000000001E-2</v>
          </cell>
          <cell r="K50">
            <v>-7.863238329238329</v>
          </cell>
        </row>
        <row r="51">
          <cell r="A51">
            <v>0</v>
          </cell>
          <cell r="K51">
            <v>-7.6783832923832929</v>
          </cell>
        </row>
        <row r="52">
          <cell r="A52">
            <v>2.5000000000000001E-2</v>
          </cell>
          <cell r="K52">
            <v>-7.531184275184275</v>
          </cell>
        </row>
        <row r="53">
          <cell r="A53">
            <v>0.05</v>
          </cell>
          <cell r="K53">
            <v>-7.3171007371007377</v>
          </cell>
        </row>
        <row r="54">
          <cell r="A54">
            <v>7.4999999999999997E-2</v>
          </cell>
          <cell r="K54">
            <v>-7.1717592137592137</v>
          </cell>
        </row>
        <row r="55">
          <cell r="A55">
            <v>0.1</v>
          </cell>
          <cell r="K55">
            <v>-6.9343685503685508</v>
          </cell>
        </row>
        <row r="56">
          <cell r="A56">
            <v>0.125</v>
          </cell>
          <cell r="K56">
            <v>-6.7812923832923833</v>
          </cell>
        </row>
        <row r="57">
          <cell r="A57">
            <v>0.15</v>
          </cell>
          <cell r="K57">
            <v>-6.5508206388206398</v>
          </cell>
        </row>
        <row r="58">
          <cell r="A58">
            <v>0.17499999999999999</v>
          </cell>
          <cell r="K58">
            <v>-6.3583931203931199</v>
          </cell>
        </row>
        <row r="59">
          <cell r="A59">
            <v>0.2</v>
          </cell>
          <cell r="K59">
            <v>-6.1769631449631444</v>
          </cell>
        </row>
        <row r="60">
          <cell r="A60">
            <v>0.22500000000000001</v>
          </cell>
          <cell r="K60">
            <v>-5.9433267813267818</v>
          </cell>
        </row>
        <row r="61">
          <cell r="A61">
            <v>0.25</v>
          </cell>
          <cell r="K61">
            <v>-5.7194545454545453</v>
          </cell>
        </row>
        <row r="62">
          <cell r="A62">
            <v>0.27500000000000002</v>
          </cell>
          <cell r="K62">
            <v>-5.497508599508599</v>
          </cell>
        </row>
        <row r="63">
          <cell r="A63">
            <v>0.3</v>
          </cell>
          <cell r="K63">
            <v>-5.2591695331695334</v>
          </cell>
        </row>
        <row r="64">
          <cell r="A64">
            <v>0.32500000000000001</v>
          </cell>
          <cell r="K64">
            <v>-5.0149828009828008</v>
          </cell>
        </row>
        <row r="65">
          <cell r="A65">
            <v>0.35</v>
          </cell>
          <cell r="K65">
            <v>-4.8015562653562656</v>
          </cell>
        </row>
        <row r="66">
          <cell r="A66">
            <v>0.375</v>
          </cell>
          <cell r="K66">
            <v>-4.5176373464373469</v>
          </cell>
        </row>
        <row r="67">
          <cell r="A67">
            <v>0.4</v>
          </cell>
          <cell r="K67">
            <v>-4.2659773955773952</v>
          </cell>
        </row>
        <row r="68">
          <cell r="A68">
            <v>0.42499999999999999</v>
          </cell>
          <cell r="K68">
            <v>-3.9886044226044222</v>
          </cell>
        </row>
        <row r="69">
          <cell r="A69">
            <v>0.45</v>
          </cell>
          <cell r="K69">
            <v>-3.7039282555282558</v>
          </cell>
        </row>
        <row r="70">
          <cell r="A70">
            <v>0.47499999999999998</v>
          </cell>
          <cell r="K70">
            <v>-3.4020678132678133</v>
          </cell>
        </row>
        <row r="71">
          <cell r="A71">
            <v>0.5</v>
          </cell>
          <cell r="K71">
            <v>-3.1006555282555275</v>
          </cell>
        </row>
        <row r="72">
          <cell r="A72">
            <v>0.52500000000000002</v>
          </cell>
          <cell r="K72">
            <v>-2.7771336609336612</v>
          </cell>
        </row>
        <row r="73">
          <cell r="A73">
            <v>0.55000000000000004</v>
          </cell>
          <cell r="K73">
            <v>-2.4413341523341523</v>
          </cell>
        </row>
        <row r="74">
          <cell r="A74">
            <v>0.57499999999999996</v>
          </cell>
          <cell r="K74">
            <v>-2.0762737100737101</v>
          </cell>
        </row>
        <row r="75">
          <cell r="A75">
            <v>0.6</v>
          </cell>
          <cell r="K75">
            <v>-1.6905538083538083</v>
          </cell>
        </row>
        <row r="76">
          <cell r="A76">
            <v>0.625</v>
          </cell>
          <cell r="K76">
            <v>-1.2808201474201475</v>
          </cell>
        </row>
        <row r="77">
          <cell r="A77">
            <v>0.65</v>
          </cell>
          <cell r="K77">
            <v>-0.81176658476658481</v>
          </cell>
        </row>
        <row r="78">
          <cell r="A78">
            <v>0.67500000000000004</v>
          </cell>
          <cell r="K78">
            <v>-0.29334334152334152</v>
          </cell>
        </row>
        <row r="79">
          <cell r="A79">
            <v>0.7</v>
          </cell>
          <cell r="K79">
            <v>0.32994481572481571</v>
          </cell>
        </row>
        <row r="80">
          <cell r="A80">
            <v>0.72499999999999998</v>
          </cell>
          <cell r="K80">
            <v>1.0937729729729728</v>
          </cell>
        </row>
        <row r="81">
          <cell r="A81">
            <v>0.75</v>
          </cell>
          <cell r="K81">
            <v>2.0117213759213759</v>
          </cell>
        </row>
        <row r="82">
          <cell r="A82">
            <v>0.77500000000000002</v>
          </cell>
          <cell r="K82">
            <v>3.1276240786240788</v>
          </cell>
        </row>
        <row r="83">
          <cell r="A83">
            <v>0.8</v>
          </cell>
          <cell r="K83">
            <v>4.4942398034398039</v>
          </cell>
        </row>
        <row r="84">
          <cell r="A84">
            <v>0.82499999999999996</v>
          </cell>
          <cell r="K84">
            <v>6.2482014742014744</v>
          </cell>
        </row>
        <row r="85">
          <cell r="A85">
            <v>0.85</v>
          </cell>
          <cell r="K85">
            <v>8.1775872235872242</v>
          </cell>
        </row>
        <row r="86">
          <cell r="A86">
            <v>0.875</v>
          </cell>
          <cell r="K86">
            <v>10.395366093366093</v>
          </cell>
        </row>
        <row r="87">
          <cell r="A87">
            <v>0.9</v>
          </cell>
          <cell r="K87">
            <v>12.889592137592135</v>
          </cell>
        </row>
        <row r="88">
          <cell r="A88">
            <v>0.92500000000000004</v>
          </cell>
          <cell r="K88">
            <v>15.633769041769041</v>
          </cell>
        </row>
        <row r="89">
          <cell r="A89">
            <v>0.95</v>
          </cell>
          <cell r="K89">
            <v>18.620393120393121</v>
          </cell>
        </row>
        <row r="90">
          <cell r="A90">
            <v>0.97499999999999998</v>
          </cell>
          <cell r="K90">
            <v>21.822442260442262</v>
          </cell>
        </row>
        <row r="91">
          <cell r="A91">
            <v>1</v>
          </cell>
          <cell r="K91">
            <v>25.208638820638821</v>
          </cell>
        </row>
        <row r="92">
          <cell r="A92">
            <v>1</v>
          </cell>
          <cell r="K92">
            <v>25.461931203931201</v>
          </cell>
        </row>
        <row r="93">
          <cell r="A93">
            <v>0.97499999999999998</v>
          </cell>
          <cell r="K93">
            <v>22.45861425061425</v>
          </cell>
        </row>
        <row r="94">
          <cell r="A94">
            <v>0.95</v>
          </cell>
          <cell r="K94">
            <v>19.473341523341521</v>
          </cell>
        </row>
        <row r="95">
          <cell r="A95">
            <v>0.92500000000000004</v>
          </cell>
          <cell r="K95">
            <v>16.568982800982802</v>
          </cell>
        </row>
        <row r="96">
          <cell r="A96">
            <v>0.9</v>
          </cell>
          <cell r="K96">
            <v>13.821773955773956</v>
          </cell>
        </row>
        <row r="97">
          <cell r="A97">
            <v>0.875</v>
          </cell>
          <cell r="K97">
            <v>11.254014742014743</v>
          </cell>
        </row>
        <row r="98">
          <cell r="A98">
            <v>0.85</v>
          </cell>
          <cell r="K98">
            <v>8.92488452088452</v>
          </cell>
        </row>
        <row r="99">
          <cell r="A99">
            <v>0.82499999999999996</v>
          </cell>
          <cell r="K99">
            <v>6.8470122850122843</v>
          </cell>
        </row>
        <row r="100">
          <cell r="A100">
            <v>0.8</v>
          </cell>
          <cell r="K100">
            <v>5.0460982800982794</v>
          </cell>
        </row>
        <row r="101">
          <cell r="A101">
            <v>0.77500000000000002</v>
          </cell>
          <cell r="K101">
            <v>3.4987031941031939</v>
          </cell>
        </row>
        <row r="102">
          <cell r="A102">
            <v>0.75</v>
          </cell>
          <cell r="K102">
            <v>2.2525837837837837</v>
          </cell>
        </row>
        <row r="103">
          <cell r="A103">
            <v>0.72499999999999998</v>
          </cell>
          <cell r="K103">
            <v>1.2274766584766583</v>
          </cell>
        </row>
        <row r="104">
          <cell r="A104">
            <v>0.7</v>
          </cell>
          <cell r="K104">
            <v>0.38213228501228502</v>
          </cell>
        </row>
        <row r="105">
          <cell r="A105">
            <v>0.67500000000000004</v>
          </cell>
          <cell r="K105">
            <v>-0.32165719901719897</v>
          </cell>
        </row>
        <row r="106">
          <cell r="A106">
            <v>0.65</v>
          </cell>
          <cell r="K106">
            <v>-0.90728992628992633</v>
          </cell>
        </row>
        <row r="107">
          <cell r="A107">
            <v>0.625</v>
          </cell>
          <cell r="K107">
            <v>-1.4238692874692875</v>
          </cell>
        </row>
        <row r="108">
          <cell r="A108">
            <v>0.6</v>
          </cell>
          <cell r="K108">
            <v>-1.8852304668304669</v>
          </cell>
        </row>
        <row r="109">
          <cell r="A109">
            <v>0.57499999999999996</v>
          </cell>
          <cell r="K109">
            <v>-2.2972270270270267</v>
          </cell>
        </row>
        <row r="110">
          <cell r="A110">
            <v>0.55000000000000004</v>
          </cell>
          <cell r="K110">
            <v>-2.6860486486486486</v>
          </cell>
        </row>
        <row r="111">
          <cell r="A111">
            <v>0.52500000000000002</v>
          </cell>
          <cell r="K111">
            <v>-3.0168560196560197</v>
          </cell>
        </row>
        <row r="112">
          <cell r="A112">
            <v>0.5</v>
          </cell>
          <cell r="K112">
            <v>-3.3508968058968058</v>
          </cell>
        </row>
        <row r="113">
          <cell r="A113">
            <v>0.47499999999999998</v>
          </cell>
          <cell r="K113">
            <v>-3.6577282555282555</v>
          </cell>
        </row>
        <row r="114">
          <cell r="A114">
            <v>0.45</v>
          </cell>
          <cell r="K114">
            <v>-3.9571479115479113</v>
          </cell>
        </row>
        <row r="115">
          <cell r="A115">
            <v>0.42499999999999999</v>
          </cell>
          <cell r="K115">
            <v>-4.2336024570024566</v>
          </cell>
        </row>
        <row r="116">
          <cell r="A116">
            <v>0.4</v>
          </cell>
          <cell r="K116">
            <v>-4.5054653562653559</v>
          </cell>
        </row>
        <row r="117">
          <cell r="A117">
            <v>0.375</v>
          </cell>
          <cell r="K117">
            <v>-4.75397542997543</v>
          </cell>
        </row>
        <row r="118">
          <cell r="A118">
            <v>0.35</v>
          </cell>
          <cell r="K118">
            <v>-5.0149189189189185</v>
          </cell>
        </row>
        <row r="119">
          <cell r="A119">
            <v>0.32500000000000001</v>
          </cell>
          <cell r="K119">
            <v>-5.2330073710073712</v>
          </cell>
        </row>
        <row r="120">
          <cell r="A120">
            <v>0.3</v>
          </cell>
          <cell r="K120">
            <v>-5.4611597051597052</v>
          </cell>
        </row>
        <row r="121">
          <cell r="A121">
            <v>0.27500000000000002</v>
          </cell>
          <cell r="K121">
            <v>-5.6892481572481568</v>
          </cell>
        </row>
        <row r="122">
          <cell r="A122">
            <v>0.25</v>
          </cell>
          <cell r="K122">
            <v>-5.9429729729729726</v>
          </cell>
        </row>
        <row r="123">
          <cell r="A123">
            <v>0.22500000000000001</v>
          </cell>
          <cell r="K123">
            <v>-6.1446339066339064</v>
          </cell>
        </row>
        <row r="124">
          <cell r="A124">
            <v>0.2</v>
          </cell>
          <cell r="K124">
            <v>-6.3569975429975436</v>
          </cell>
        </row>
        <row r="125">
          <cell r="A125">
            <v>0.17499999999999999</v>
          </cell>
          <cell r="K125">
            <v>-6.5304766584766583</v>
          </cell>
        </row>
        <row r="126">
          <cell r="A126">
            <v>0.15</v>
          </cell>
          <cell r="K126">
            <v>-6.7507272727272714</v>
          </cell>
        </row>
        <row r="127">
          <cell r="A127">
            <v>0.125</v>
          </cell>
          <cell r="K127">
            <v>-6.9510712530712535</v>
          </cell>
        </row>
        <row r="128">
          <cell r="A128">
            <v>0.1</v>
          </cell>
          <cell r="K128">
            <v>-7.1772678132678136</v>
          </cell>
        </row>
        <row r="129">
          <cell r="A129">
            <v>7.4999999999999997E-2</v>
          </cell>
          <cell r="K129">
            <v>-7.3409680589680582</v>
          </cell>
        </row>
        <row r="130">
          <cell r="A130">
            <v>0.05</v>
          </cell>
          <cell r="K130">
            <v>-7.530073710073709</v>
          </cell>
        </row>
        <row r="131">
          <cell r="A131">
            <v>2.5000000000000001E-2</v>
          </cell>
          <cell r="K131">
            <v>-7.7291203931203931</v>
          </cell>
        </row>
        <row r="132">
          <cell r="A132">
            <v>0</v>
          </cell>
          <cell r="K132">
            <v>-7.9293611793611793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</v>
      </c>
    </row>
    <row r="3" spans="1:16" x14ac:dyDescent="0.25">
      <c r="C3" s="2" t="s">
        <v>2</v>
      </c>
      <c r="D3" t="s">
        <v>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-1.7440970000000001E-4</v>
      </c>
      <c r="C10" s="5"/>
      <c r="D10" s="2" t="s">
        <v>17</v>
      </c>
      <c r="E10" s="6">
        <f>-F10*1000/$D$7</f>
        <v>8.5705012285012288</v>
      </c>
      <c r="F10" s="4">
        <f>((INDEX(A10:B11,1,2)+INDEX(A10:B11,2,2))-((INDEX(A10:B11,1,2)-INDEX(A10:B11,2,2))/(INDEX(A10:B11,1,1)-INDEX(A10:B11,2,1))*(INDEX(A10:B11,1,1)+INDEX(A10:B11,2,1))))/2</f>
        <v>-1.7440970000000001E-4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-8.5705012285012288</v>
      </c>
      <c r="L10" s="2" t="s">
        <v>20</v>
      </c>
      <c r="M10" s="1">
        <f>MAX(E14:E15)/20</f>
        <v>3.1473396103466611E-2</v>
      </c>
      <c r="N10" s="7">
        <f>-E10</f>
        <v>-8.5705012285012288</v>
      </c>
      <c r="O10" s="7">
        <f>-E11</f>
        <v>-5.2454545454545451</v>
      </c>
      <c r="P10" s="7">
        <f>-E12</f>
        <v>-10.179660933660934</v>
      </c>
    </row>
    <row r="11" spans="1:16" x14ac:dyDescent="0.25">
      <c r="A11" s="1">
        <v>-2.5000000000000001E-2</v>
      </c>
      <c r="B11" s="1">
        <v>-1.7938390000000001E-4</v>
      </c>
      <c r="C11" s="5"/>
      <c r="D11" s="2" t="s">
        <v>21</v>
      </c>
      <c r="E11" s="6">
        <f>-F11*1000/$D$7</f>
        <v>5.2454545454545451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-1.06745E-4</v>
      </c>
      <c r="G11" s="5" t="s">
        <v>22</v>
      </c>
      <c r="H11" t="s">
        <v>23</v>
      </c>
      <c r="J11">
        <f t="shared" si="0"/>
        <v>-4.4845975000000001E-6</v>
      </c>
      <c r="K11" s="5">
        <f t="shared" si="1"/>
        <v>-8.8149336609336615</v>
      </c>
      <c r="L11" s="2"/>
      <c r="M11" s="1">
        <f>-MAX(E15:E16)/20</f>
        <v>-3.1473396103466611E-2</v>
      </c>
      <c r="N11" s="7">
        <f>-E10</f>
        <v>-8.5705012285012288</v>
      </c>
      <c r="O11" s="7">
        <f>-E11</f>
        <v>-5.2454545454545451</v>
      </c>
      <c r="P11" s="7">
        <f>-E12</f>
        <v>-10.179660933660934</v>
      </c>
    </row>
    <row r="12" spans="1:16" x14ac:dyDescent="0.25">
      <c r="A12" s="1">
        <v>-0.05</v>
      </c>
      <c r="B12" s="1">
        <v>-1.8610060000000001E-4</v>
      </c>
      <c r="C12" s="5"/>
      <c r="D12" s="2" t="s">
        <v>24</v>
      </c>
      <c r="E12" s="6">
        <f>-F12*1000/$D$7</f>
        <v>10.179660933660934</v>
      </c>
      <c r="F12" s="4">
        <f>((INDEX(A131:B132,1,2)+INDEX(A131:B132,2,2))-((INDEX(A131:B132,1,2)-INDEX(A131:B132,2,2))/(INDEX(A131:B132,1,1)-INDEX(A131:B132,2,1))*(INDEX(A131:B132,1,1)+INDEX(A131:B132,2,1))))/2</f>
        <v>-2.0715609999999999E-4</v>
      </c>
      <c r="G12" t="s">
        <v>25</v>
      </c>
      <c r="H12" t="s">
        <v>26</v>
      </c>
      <c r="J12">
        <f t="shared" si="0"/>
        <v>-9.3050300000000019E-6</v>
      </c>
      <c r="K12" s="5">
        <f t="shared" si="1"/>
        <v>-9.1449926289926289</v>
      </c>
      <c r="L12" s="2"/>
    </row>
    <row r="13" spans="1:16" x14ac:dyDescent="0.25">
      <c r="A13" s="1">
        <v>-7.4999999999999997E-2</v>
      </c>
      <c r="B13" s="1">
        <v>-1.916543E-4</v>
      </c>
      <c r="C13" s="5"/>
      <c r="E13" s="4" t="s">
        <v>27</v>
      </c>
      <c r="F13" s="5"/>
      <c r="J13">
        <f t="shared" si="0"/>
        <v>-1.43740725E-5</v>
      </c>
      <c r="K13" s="5">
        <f t="shared" si="1"/>
        <v>-9.4179017199017192</v>
      </c>
      <c r="L13" s="2" t="s">
        <v>28</v>
      </c>
      <c r="M13" s="7">
        <f>E14</f>
        <v>0.46505301399283189</v>
      </c>
      <c r="N13" s="7">
        <f>-MAX(E10:E12)/15</f>
        <v>-0.67864406224406226</v>
      </c>
    </row>
    <row r="14" spans="1:16" x14ac:dyDescent="0.25">
      <c r="A14" s="1">
        <v>-0.1</v>
      </c>
      <c r="B14" s="1">
        <v>-1.984841E-4</v>
      </c>
      <c r="C14" s="5"/>
      <c r="D14" s="2" t="s">
        <v>29</v>
      </c>
      <c r="E14" s="6">
        <f>F14</f>
        <v>0.46505301399283189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0.46505301399283189</v>
      </c>
      <c r="G14" s="5" t="s">
        <v>30</v>
      </c>
      <c r="H14" t="s">
        <v>31</v>
      </c>
      <c r="J14">
        <f t="shared" si="0"/>
        <v>-1.9848410000000002E-5</v>
      </c>
      <c r="K14" s="5">
        <f t="shared" si="1"/>
        <v>-9.7535184275184275</v>
      </c>
      <c r="L14" s="2"/>
      <c r="M14">
        <f>E14</f>
        <v>0.46505301399283189</v>
      </c>
      <c r="N14" s="7">
        <f>MAX(E10:E12)/15</f>
        <v>0.67864406224406226</v>
      </c>
    </row>
    <row r="15" spans="1:16" x14ac:dyDescent="0.25">
      <c r="A15" s="1">
        <v>-0.125</v>
      </c>
      <c r="B15" s="1">
        <v>-2.052051E-4</v>
      </c>
      <c r="C15" s="5"/>
      <c r="D15" s="2" t="s">
        <v>32</v>
      </c>
      <c r="E15" s="4">
        <f>F15</f>
        <v>0.62946792206933222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0.62946792206933222</v>
      </c>
      <c r="G15" s="5" t="s">
        <v>33</v>
      </c>
      <c r="H15" t="s">
        <v>34</v>
      </c>
      <c r="J15">
        <f t="shared" si="0"/>
        <v>-2.5650637500000001E-5</v>
      </c>
      <c r="K15" s="5">
        <f t="shared" si="1"/>
        <v>-10.083788697788698</v>
      </c>
      <c r="L15" s="2"/>
      <c r="M15" s="7">
        <f>E15</f>
        <v>0.62946792206933222</v>
      </c>
      <c r="N15" s="7">
        <f>-MAX(E10:E12)/15</f>
        <v>-0.67864406224406226</v>
      </c>
    </row>
    <row r="16" spans="1:16" x14ac:dyDescent="0.25">
      <c r="A16" s="1">
        <v>-0.15</v>
      </c>
      <c r="B16" s="1">
        <v>-2.111999E-4</v>
      </c>
      <c r="C16" s="5"/>
      <c r="E16" s="4"/>
      <c r="J16">
        <f t="shared" si="0"/>
        <v>-3.1679985000000001E-5</v>
      </c>
      <c r="K16" s="5">
        <f t="shared" si="1"/>
        <v>-10.378373464373464</v>
      </c>
      <c r="L16" s="2"/>
      <c r="M16">
        <f>E15</f>
        <v>0.62946792206933222</v>
      </c>
      <c r="N16" s="7">
        <f>MAX(E10:E12)/15</f>
        <v>0.67864406224406226</v>
      </c>
    </row>
    <row r="17" spans="1:19" x14ac:dyDescent="0.25">
      <c r="A17" s="1">
        <v>-0.17499999999999999</v>
      </c>
      <c r="B17" s="1">
        <v>-2.157455E-4</v>
      </c>
      <c r="C17" s="8"/>
      <c r="D17" s="2" t="s">
        <v>35</v>
      </c>
      <c r="E17" s="9">
        <f>F17</f>
        <v>0.21835642525923513</v>
      </c>
      <c r="F17">
        <f>(-1)*MAX(J30:J91)/F11/E14</f>
        <v>0.21835642525923513</v>
      </c>
      <c r="G17" t="s">
        <v>36</v>
      </c>
      <c r="J17">
        <f t="shared" si="0"/>
        <v>-3.7755462499999995E-5</v>
      </c>
      <c r="K17" s="5">
        <f t="shared" si="1"/>
        <v>-10.601744471744473</v>
      </c>
      <c r="L17" s="2"/>
      <c r="N17" s="7"/>
    </row>
    <row r="18" spans="1:19" x14ac:dyDescent="0.25">
      <c r="A18" s="1">
        <v>-0.2</v>
      </c>
      <c r="B18" s="1">
        <v>-2.2367630000000001E-4</v>
      </c>
      <c r="C18" s="8"/>
      <c r="D18" s="2" t="s">
        <v>37</v>
      </c>
      <c r="E18" s="9">
        <f>F18</f>
        <v>0.31796225329091454</v>
      </c>
      <c r="F18">
        <f>(-1)*MAX(J91:J130)/F12/E15</f>
        <v>0.31796225329091454</v>
      </c>
      <c r="G18" t="s">
        <v>38</v>
      </c>
      <c r="J18">
        <f t="shared" si="0"/>
        <v>-4.4735260000000002E-5</v>
      </c>
      <c r="K18" s="5">
        <f t="shared" si="1"/>
        <v>-10.991464373464375</v>
      </c>
      <c r="L18" s="2" t="s">
        <v>39</v>
      </c>
      <c r="M18" s="5">
        <v>0</v>
      </c>
      <c r="N18" s="5">
        <f>INDEX(K30:K91,MATCH(MAX(J30:J91),J30:J91,0),1)</f>
        <v>-2.6633090909090913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-2.280955E-4</v>
      </c>
      <c r="C19" s="8"/>
      <c r="D19" s="2"/>
      <c r="J19">
        <f t="shared" si="0"/>
        <v>-5.1321487500000002E-5</v>
      </c>
      <c r="K19" s="5">
        <f t="shared" si="1"/>
        <v>-11.208624078624078</v>
      </c>
      <c r="L19" s="2"/>
      <c r="M19" s="5">
        <f>INDEX(A30:A91,MATCH(MAX(J30:J91),J30:J91,0),1)</f>
        <v>0.2</v>
      </c>
      <c r="N19" s="5">
        <f>INDEX(K30:K91,MATCH(MAX(J30:J91),J30:J91,0),1)</f>
        <v>-2.6633090909090913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-2.3475939999999999E-4</v>
      </c>
      <c r="C20" s="8"/>
      <c r="D20" s="2" t="s">
        <v>42</v>
      </c>
      <c r="E20" s="12">
        <f>F20</f>
        <v>5.3266181818181829E-3</v>
      </c>
      <c r="F20">
        <f>MAX(J30:J91)/D5/D7*1000</f>
        <v>5.3266181818181829E-3</v>
      </c>
      <c r="G20" t="s">
        <v>43</v>
      </c>
      <c r="J20">
        <f t="shared" si="0"/>
        <v>-5.8689849999999998E-5</v>
      </c>
      <c r="K20" s="5">
        <f t="shared" si="1"/>
        <v>-11.536088452088453</v>
      </c>
      <c r="M20" s="5">
        <f>INDEX(A30:A91,MATCH(MAX(J30:J91),J30:J91,0),1)</f>
        <v>0.2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-2.422913E-4</v>
      </c>
      <c r="C21" s="8"/>
      <c r="D21" s="2" t="s">
        <v>44</v>
      </c>
      <c r="E21" s="12">
        <f>F21</f>
        <v>2.0374289926289927E-2</v>
      </c>
      <c r="F21">
        <f>MAX(J91:J130)/D5/D7*1000</f>
        <v>2.0374289926289927E-2</v>
      </c>
      <c r="G21" t="s">
        <v>45</v>
      </c>
      <c r="J21">
        <f t="shared" si="0"/>
        <v>-6.6630107500000008E-5</v>
      </c>
      <c r="K21" s="5">
        <f t="shared" si="1"/>
        <v>-11.906206388206387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-2.463737E-4</v>
      </c>
      <c r="C22" s="5"/>
      <c r="J22">
        <f t="shared" si="0"/>
        <v>-7.3912110000000001E-5</v>
      </c>
      <c r="K22" s="5">
        <f t="shared" si="1"/>
        <v>-12.106815724815725</v>
      </c>
      <c r="M22" s="5">
        <v>0</v>
      </c>
      <c r="N22" s="5">
        <f>INDEX(K91:K130,MATCH(MAX(J91:J130),J91:J130,0),1)</f>
        <v>-5.0935724815724805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-2.5339870000000002E-4</v>
      </c>
      <c r="C23" s="5"/>
      <c r="D23" s="2" t="s">
        <v>47</v>
      </c>
      <c r="E23" s="13">
        <f>E11*E14*E17/D5-E20</f>
        <v>0</v>
      </c>
      <c r="J23">
        <f t="shared" si="0"/>
        <v>-8.2354577500000015E-5</v>
      </c>
      <c r="K23" s="5">
        <f t="shared" si="1"/>
        <v>-12.452024570024571</v>
      </c>
      <c r="M23" s="5">
        <f>INDEX(A91:A130,MATCH(MAX(J91:J130),J91:J130,0),1)</f>
        <v>0.4</v>
      </c>
      <c r="N23" s="5">
        <f>INDEX(K91:K130,MATCH(MAX(J91:J130),J91:J130,0),1)</f>
        <v>-5.0935724815724805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-2.5666509999999998E-4</v>
      </c>
      <c r="C24" s="5"/>
      <c r="E24" s="13">
        <f>E12*E15*E18/D5-E21</f>
        <v>0</v>
      </c>
      <c r="J24">
        <f t="shared" si="0"/>
        <v>-8.9832784999999984E-5</v>
      </c>
      <c r="K24" s="5">
        <f t="shared" si="1"/>
        <v>-12.612535626535626</v>
      </c>
      <c r="M24" s="5">
        <f>INDEX(A91:A130,MATCH(MAX(J91:J130),J91:J130,0),1)</f>
        <v>0.4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-2.634736E-4</v>
      </c>
      <c r="C25" s="14"/>
      <c r="J25">
        <f t="shared" si="0"/>
        <v>-9.8802600000000008E-5</v>
      </c>
      <c r="K25" s="5">
        <f t="shared" si="1"/>
        <v>-12.947105651105652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-2.7177430000000001E-4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-1.0870972000000002E-4</v>
      </c>
      <c r="K26" s="5">
        <f t="shared" si="1"/>
        <v>-13.355002457002458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-2.7530330000000001E-4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-1.170039025E-4</v>
      </c>
      <c r="K27" s="5">
        <f t="shared" si="1"/>
        <v>-13.528417690417692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-2.8181160000000002E-4</v>
      </c>
      <c r="C28" s="5"/>
      <c r="J28">
        <f t="shared" si="0"/>
        <v>-1.2681522E-4</v>
      </c>
      <c r="K28" s="5">
        <f t="shared" si="1"/>
        <v>-13.848235872235872</v>
      </c>
    </row>
    <row r="29" spans="1:19" x14ac:dyDescent="0.25">
      <c r="A29" s="1">
        <v>-0.47499999999999998</v>
      </c>
      <c r="B29" s="1">
        <v>-2.8547879999999998E-4</v>
      </c>
      <c r="C29" s="5"/>
      <c r="J29">
        <f t="shared" si="0"/>
        <v>-1.3560242999999998E-4</v>
      </c>
      <c r="K29" s="5">
        <f t="shared" si="1"/>
        <v>-14.02844226044226</v>
      </c>
    </row>
    <row r="30" spans="1:19" x14ac:dyDescent="0.25">
      <c r="A30" s="1">
        <v>-0.5</v>
      </c>
      <c r="B30" s="1">
        <v>-2.9189789999999998E-4</v>
      </c>
      <c r="C30" s="5"/>
      <c r="J30">
        <f t="shared" si="0"/>
        <v>-1.4594894999999999E-4</v>
      </c>
      <c r="K30" s="5">
        <f t="shared" si="1"/>
        <v>-14.34387714987715</v>
      </c>
    </row>
    <row r="31" spans="1:19" x14ac:dyDescent="0.25">
      <c r="A31" s="1">
        <v>-0.5</v>
      </c>
      <c r="B31" s="1">
        <v>-2.8746529999999998E-4</v>
      </c>
      <c r="C31" s="5"/>
      <c r="J31">
        <f t="shared" si="0"/>
        <v>-1.4373264999999999E-4</v>
      </c>
      <c r="K31" s="5">
        <f t="shared" si="1"/>
        <v>-14.126058968058967</v>
      </c>
    </row>
    <row r="32" spans="1:19" x14ac:dyDescent="0.25">
      <c r="A32" s="1">
        <v>-0.47499999999999998</v>
      </c>
      <c r="B32" s="1">
        <v>-2.7829420000000002E-4</v>
      </c>
      <c r="C32" s="5"/>
      <c r="J32">
        <f t="shared" si="0"/>
        <v>-1.3218974500000001E-4</v>
      </c>
      <c r="K32" s="5">
        <f t="shared" si="1"/>
        <v>-13.675390663390663</v>
      </c>
    </row>
    <row r="33" spans="1:11" x14ac:dyDescent="0.25">
      <c r="A33" s="1">
        <v>-0.45</v>
      </c>
      <c r="B33" s="1">
        <v>-2.6618049999999998E-4</v>
      </c>
      <c r="C33" s="5"/>
      <c r="J33">
        <f t="shared" si="0"/>
        <v>-1.1978122499999999E-4</v>
      </c>
      <c r="K33" s="5">
        <f t="shared" si="1"/>
        <v>-13.08012285012285</v>
      </c>
    </row>
    <row r="34" spans="1:11" x14ac:dyDescent="0.25">
      <c r="A34" s="1">
        <v>-0.42499999999999999</v>
      </c>
      <c r="B34" s="1">
        <v>-2.5422450000000001E-4</v>
      </c>
      <c r="C34" s="5"/>
      <c r="J34">
        <f t="shared" si="0"/>
        <v>-1.080454125E-4</v>
      </c>
      <c r="K34" s="5">
        <f t="shared" si="1"/>
        <v>-12.492604422604424</v>
      </c>
    </row>
    <row r="35" spans="1:11" x14ac:dyDescent="0.25">
      <c r="A35" s="1">
        <v>-0.4</v>
      </c>
      <c r="B35" s="1">
        <v>-2.4417740000000002E-4</v>
      </c>
      <c r="C35" s="5"/>
      <c r="J35">
        <f t="shared" si="0"/>
        <v>-9.7670960000000018E-5</v>
      </c>
      <c r="K35" s="5">
        <f t="shared" si="1"/>
        <v>-11.998889434889435</v>
      </c>
    </row>
    <row r="36" spans="1:11" x14ac:dyDescent="0.25">
      <c r="A36" s="1">
        <v>-0.375</v>
      </c>
      <c r="B36" s="1">
        <v>-2.330485E-4</v>
      </c>
      <c r="C36" s="5"/>
      <c r="J36">
        <f t="shared" si="0"/>
        <v>-8.7393187500000005E-5</v>
      </c>
      <c r="K36" s="5">
        <f t="shared" si="1"/>
        <v>-11.452014742014741</v>
      </c>
    </row>
    <row r="37" spans="1:11" x14ac:dyDescent="0.25">
      <c r="A37" s="1">
        <v>-0.35</v>
      </c>
      <c r="B37" s="1">
        <v>-2.243522E-4</v>
      </c>
      <c r="C37" s="5"/>
      <c r="J37">
        <f t="shared" si="0"/>
        <v>-7.8523269999999999E-5</v>
      </c>
      <c r="K37" s="5">
        <f t="shared" si="1"/>
        <v>-11.024678132678133</v>
      </c>
    </row>
    <row r="38" spans="1:11" x14ac:dyDescent="0.25">
      <c r="A38" s="1">
        <v>-0.32500000000000001</v>
      </c>
      <c r="B38" s="1">
        <v>-2.1374790000000001E-4</v>
      </c>
      <c r="C38" s="5"/>
      <c r="J38">
        <f t="shared" si="0"/>
        <v>-6.9468067500000008E-5</v>
      </c>
      <c r="K38" s="5">
        <f t="shared" si="1"/>
        <v>-10.50358230958231</v>
      </c>
    </row>
    <row r="39" spans="1:11" x14ac:dyDescent="0.25">
      <c r="A39" s="1">
        <v>-0.3</v>
      </c>
      <c r="B39" s="1">
        <v>-2.0371199999999999E-4</v>
      </c>
      <c r="C39" s="5"/>
      <c r="J39">
        <f t="shared" si="0"/>
        <v>-6.1113599999999997E-5</v>
      </c>
      <c r="K39" s="5">
        <f t="shared" si="1"/>
        <v>-10.010417690417691</v>
      </c>
    </row>
    <row r="40" spans="1:11" x14ac:dyDescent="0.25">
      <c r="A40" s="1">
        <v>-0.27500000000000002</v>
      </c>
      <c r="B40" s="1">
        <v>-1.958192E-4</v>
      </c>
      <c r="C40" s="5"/>
      <c r="J40">
        <f t="shared" si="0"/>
        <v>-5.3850280000000007E-5</v>
      </c>
      <c r="K40" s="5">
        <f t="shared" si="1"/>
        <v>-9.6225651105651107</v>
      </c>
    </row>
    <row r="41" spans="1:11" x14ac:dyDescent="0.25">
      <c r="A41" s="1">
        <v>-0.25</v>
      </c>
      <c r="B41" s="1">
        <v>-1.8668069999999999E-4</v>
      </c>
      <c r="C41" s="5"/>
      <c r="J41">
        <f t="shared" si="0"/>
        <v>-4.6670174999999997E-5</v>
      </c>
      <c r="K41" s="5">
        <f t="shared" si="1"/>
        <v>-9.173498771498771</v>
      </c>
    </row>
    <row r="42" spans="1:11" x14ac:dyDescent="0.25">
      <c r="A42" s="1">
        <v>-0.22500000000000001</v>
      </c>
      <c r="B42" s="1">
        <v>-1.7726760000000001E-4</v>
      </c>
      <c r="C42" s="5"/>
      <c r="J42">
        <f t="shared" si="0"/>
        <v>-3.9885210000000003E-5</v>
      </c>
      <c r="K42" s="5">
        <f t="shared" si="1"/>
        <v>-8.7109385749385755</v>
      </c>
    </row>
    <row r="43" spans="1:11" x14ac:dyDescent="0.25">
      <c r="A43" s="1">
        <v>-0.2</v>
      </c>
      <c r="B43" s="1">
        <v>-1.6842769999999999E-4</v>
      </c>
      <c r="C43" s="5"/>
      <c r="J43">
        <f t="shared" si="0"/>
        <v>-3.3685539999999997E-5</v>
      </c>
      <c r="K43" s="5">
        <f t="shared" si="1"/>
        <v>-8.2765454545454542</v>
      </c>
    </row>
    <row r="44" spans="1:11" x14ac:dyDescent="0.25">
      <c r="A44" s="1">
        <v>-0.17499999999999999</v>
      </c>
      <c r="B44" s="1">
        <v>-1.6143829999999999E-4</v>
      </c>
      <c r="C44" s="5"/>
      <c r="J44">
        <f t="shared" si="0"/>
        <v>-2.8251702499999996E-5</v>
      </c>
      <c r="K44" s="5">
        <f t="shared" si="1"/>
        <v>-7.9330859950859942</v>
      </c>
    </row>
    <row r="45" spans="1:11" x14ac:dyDescent="0.25">
      <c r="A45" s="1">
        <v>-0.15</v>
      </c>
      <c r="B45" s="1">
        <v>-1.5064390000000001E-4</v>
      </c>
      <c r="C45" s="5"/>
      <c r="J45">
        <f t="shared" si="0"/>
        <v>-2.2596585000000002E-5</v>
      </c>
      <c r="K45" s="5">
        <f t="shared" si="1"/>
        <v>-7.4026486486486487</v>
      </c>
    </row>
    <row r="46" spans="1:11" x14ac:dyDescent="0.25">
      <c r="A46" s="1">
        <v>-0.125</v>
      </c>
      <c r="B46" s="1">
        <v>-1.4448400000000001E-4</v>
      </c>
      <c r="C46" s="5"/>
      <c r="J46">
        <f t="shared" si="0"/>
        <v>-1.8060500000000001E-5</v>
      </c>
      <c r="K46" s="5">
        <f t="shared" si="1"/>
        <v>-7.0999508599508596</v>
      </c>
    </row>
    <row r="47" spans="1:11" x14ac:dyDescent="0.25">
      <c r="A47" s="1">
        <v>-0.1</v>
      </c>
      <c r="B47" s="1">
        <v>-1.3626010000000001E-4</v>
      </c>
      <c r="C47" s="5"/>
      <c r="J47">
        <f t="shared" si="0"/>
        <v>-1.3626010000000002E-5</v>
      </c>
      <c r="K47" s="5">
        <f t="shared" si="1"/>
        <v>-6.6958280098280092</v>
      </c>
    </row>
    <row r="48" spans="1:11" x14ac:dyDescent="0.25">
      <c r="A48" s="1">
        <v>-7.4999999999999997E-2</v>
      </c>
      <c r="B48" s="1">
        <v>-1.285026E-4</v>
      </c>
      <c r="C48" s="5"/>
      <c r="J48">
        <f t="shared" si="0"/>
        <v>-9.6376949999999989E-6</v>
      </c>
      <c r="K48" s="5">
        <f t="shared" si="1"/>
        <v>-6.3146240786240782</v>
      </c>
    </row>
    <row r="49" spans="1:11" x14ac:dyDescent="0.25">
      <c r="A49" s="1">
        <v>-0.05</v>
      </c>
      <c r="B49" s="1">
        <v>-1.212292E-4</v>
      </c>
      <c r="C49" s="5"/>
      <c r="J49">
        <f t="shared" si="0"/>
        <v>-6.0614600000000001E-6</v>
      </c>
      <c r="K49" s="5">
        <f t="shared" si="1"/>
        <v>-5.9572088452088447</v>
      </c>
    </row>
    <row r="50" spans="1:11" x14ac:dyDescent="0.25">
      <c r="A50" s="1">
        <v>-2.5000000000000001E-2</v>
      </c>
      <c r="B50" s="1">
        <v>-1.137016E-4</v>
      </c>
      <c r="C50" s="5"/>
      <c r="J50">
        <f t="shared" si="0"/>
        <v>-2.8425400000000001E-6</v>
      </c>
      <c r="K50" s="5">
        <f t="shared" si="1"/>
        <v>-5.5873022113022115</v>
      </c>
    </row>
    <row r="51" spans="1:11" x14ac:dyDescent="0.25">
      <c r="A51" s="1">
        <v>0</v>
      </c>
      <c r="B51" s="1">
        <v>-1.06745E-4</v>
      </c>
      <c r="C51" s="5"/>
      <c r="J51">
        <f t="shared" si="0"/>
        <v>0</v>
      </c>
      <c r="K51" s="5">
        <f t="shared" si="1"/>
        <v>-5.2454545454545451</v>
      </c>
    </row>
    <row r="52" spans="1:11" x14ac:dyDescent="0.25">
      <c r="A52" s="1">
        <v>2.5000000000000001E-2</v>
      </c>
      <c r="B52" s="1">
        <v>-1.0285349999999999E-4</v>
      </c>
      <c r="C52" s="5"/>
      <c r="J52">
        <f t="shared" si="0"/>
        <v>2.5713374999999999E-6</v>
      </c>
      <c r="K52" s="5">
        <f t="shared" si="1"/>
        <v>-5.054226044226044</v>
      </c>
    </row>
    <row r="53" spans="1:11" x14ac:dyDescent="0.25">
      <c r="A53" s="1">
        <v>0.05</v>
      </c>
      <c r="B53" s="1">
        <v>-9.5600500000000001E-5</v>
      </c>
      <c r="C53" s="5"/>
      <c r="J53">
        <f t="shared" si="0"/>
        <v>4.780025E-6</v>
      </c>
      <c r="K53" s="5">
        <f t="shared" si="1"/>
        <v>-4.6978132678132685</v>
      </c>
    </row>
    <row r="54" spans="1:11" x14ac:dyDescent="0.25">
      <c r="A54" s="1">
        <v>7.4999999999999997E-2</v>
      </c>
      <c r="B54" s="1">
        <v>-8.75037E-5</v>
      </c>
      <c r="C54" s="5"/>
      <c r="J54">
        <f t="shared" si="0"/>
        <v>6.5627775000000002E-6</v>
      </c>
      <c r="K54" s="5">
        <f t="shared" si="1"/>
        <v>-4.2999361179361184</v>
      </c>
    </row>
    <row r="55" spans="1:11" x14ac:dyDescent="0.25">
      <c r="A55" s="1">
        <v>0.1</v>
      </c>
      <c r="B55" s="1">
        <v>-8.0453700000000005E-5</v>
      </c>
      <c r="C55" s="5"/>
      <c r="J55">
        <f t="shared" si="0"/>
        <v>8.0453700000000005E-6</v>
      </c>
      <c r="K55" s="5">
        <f t="shared" si="1"/>
        <v>-3.9534987714987717</v>
      </c>
    </row>
    <row r="56" spans="1:11" x14ac:dyDescent="0.25">
      <c r="A56" s="1">
        <v>0.125</v>
      </c>
      <c r="B56" s="1">
        <v>-7.3327710000000007E-5</v>
      </c>
      <c r="C56" s="5"/>
      <c r="J56">
        <f t="shared" si="0"/>
        <v>9.1659637500000008E-6</v>
      </c>
      <c r="K56" s="5">
        <f t="shared" si="1"/>
        <v>-3.6033272727272729</v>
      </c>
    </row>
    <row r="57" spans="1:11" x14ac:dyDescent="0.25">
      <c r="A57" s="1">
        <v>0.15</v>
      </c>
      <c r="B57" s="1">
        <v>-6.6688399999999997E-5</v>
      </c>
      <c r="C57" s="5"/>
      <c r="J57">
        <f t="shared" si="0"/>
        <v>1.0003259999999998E-5</v>
      </c>
      <c r="K57" s="5">
        <f t="shared" si="1"/>
        <v>-3.2770712530712527</v>
      </c>
    </row>
    <row r="58" spans="1:11" x14ac:dyDescent="0.25">
      <c r="A58" s="1">
        <v>0.17499999999999999</v>
      </c>
      <c r="B58" s="1">
        <v>-6.0978959999999997E-5</v>
      </c>
      <c r="C58" s="5"/>
      <c r="J58">
        <f t="shared" si="0"/>
        <v>1.0671317999999998E-5</v>
      </c>
      <c r="K58" s="5">
        <f t="shared" si="1"/>
        <v>-2.996509090909091</v>
      </c>
    </row>
    <row r="59" spans="1:11" x14ac:dyDescent="0.25">
      <c r="A59" s="1">
        <v>0.2</v>
      </c>
      <c r="B59" s="1">
        <v>-5.4198340000000002E-5</v>
      </c>
      <c r="C59" s="5"/>
      <c r="J59">
        <f t="shared" si="0"/>
        <v>1.0839668000000001E-5</v>
      </c>
      <c r="K59" s="5">
        <f t="shared" si="1"/>
        <v>-2.6633090909090913</v>
      </c>
    </row>
    <row r="60" spans="1:11" x14ac:dyDescent="0.25">
      <c r="A60" s="1">
        <v>0.22500000000000001</v>
      </c>
      <c r="B60" s="1">
        <v>-4.7937830000000002E-5</v>
      </c>
      <c r="C60" s="5"/>
      <c r="J60">
        <f t="shared" si="0"/>
        <v>1.078601175E-5</v>
      </c>
      <c r="K60" s="5">
        <f t="shared" si="1"/>
        <v>-2.3556673218673221</v>
      </c>
    </row>
    <row r="61" spans="1:11" x14ac:dyDescent="0.25">
      <c r="A61" s="1">
        <v>0.25</v>
      </c>
      <c r="B61" s="1">
        <v>-4.1867060000000002E-5</v>
      </c>
      <c r="C61" s="5"/>
      <c r="J61">
        <f t="shared" si="0"/>
        <v>1.0466765E-5</v>
      </c>
      <c r="K61" s="5">
        <f t="shared" si="1"/>
        <v>-2.0573493857493861</v>
      </c>
    </row>
    <row r="62" spans="1:11" x14ac:dyDescent="0.25">
      <c r="A62" s="1">
        <v>0.27500000000000002</v>
      </c>
      <c r="B62" s="1">
        <v>-3.5489550000000003E-5</v>
      </c>
      <c r="C62" s="5"/>
      <c r="J62">
        <f t="shared" si="0"/>
        <v>9.7596262500000024E-6</v>
      </c>
      <c r="K62" s="5">
        <f t="shared" si="1"/>
        <v>-1.7439582309582311</v>
      </c>
    </row>
    <row r="63" spans="1:11" x14ac:dyDescent="0.25">
      <c r="A63" s="1">
        <v>0.3</v>
      </c>
      <c r="B63" s="1">
        <v>-2.9656420000000001E-5</v>
      </c>
      <c r="C63" s="5"/>
      <c r="J63">
        <f t="shared" si="0"/>
        <v>8.8969260000000006E-6</v>
      </c>
      <c r="K63" s="5">
        <f t="shared" si="1"/>
        <v>-1.457317936117936</v>
      </c>
    </row>
    <row r="64" spans="1:11" x14ac:dyDescent="0.25">
      <c r="A64" s="1">
        <v>0.32500000000000001</v>
      </c>
      <c r="B64" s="1">
        <v>-2.315556E-5</v>
      </c>
      <c r="C64" s="5"/>
      <c r="J64">
        <f t="shared" si="0"/>
        <v>7.5255570000000003E-6</v>
      </c>
      <c r="K64" s="5">
        <f t="shared" si="1"/>
        <v>-1.1378653562653562</v>
      </c>
    </row>
    <row r="65" spans="1:11" x14ac:dyDescent="0.25">
      <c r="A65" s="1">
        <v>0.35</v>
      </c>
      <c r="B65" s="1">
        <v>-1.7151289999999999E-5</v>
      </c>
      <c r="C65" s="5"/>
      <c r="J65">
        <f t="shared" si="0"/>
        <v>6.0029514999999989E-6</v>
      </c>
      <c r="K65" s="5">
        <f t="shared" si="1"/>
        <v>-0.84281523341523334</v>
      </c>
    </row>
    <row r="66" spans="1:11" x14ac:dyDescent="0.25">
      <c r="A66" s="1">
        <v>0.375</v>
      </c>
      <c r="B66" s="1">
        <v>-1.056994E-5</v>
      </c>
      <c r="C66" s="5"/>
      <c r="J66">
        <f t="shared" si="0"/>
        <v>3.9637275000000001E-6</v>
      </c>
      <c r="K66" s="5">
        <f t="shared" si="1"/>
        <v>-0.519407371007371</v>
      </c>
    </row>
    <row r="67" spans="1:11" x14ac:dyDescent="0.25">
      <c r="A67" s="1">
        <v>0.4</v>
      </c>
      <c r="B67" s="1">
        <v>-8.5971719999999997E-6</v>
      </c>
      <c r="C67" s="5"/>
      <c r="J67">
        <f t="shared" si="0"/>
        <v>3.4388688000000001E-6</v>
      </c>
      <c r="K67" s="5">
        <f t="shared" si="1"/>
        <v>-0.42246545454545453</v>
      </c>
    </row>
    <row r="68" spans="1:11" x14ac:dyDescent="0.25">
      <c r="A68" s="1">
        <v>0.42499999999999999</v>
      </c>
      <c r="B68" s="1">
        <v>-9.2477460000000004E-6</v>
      </c>
      <c r="C68" s="5"/>
      <c r="J68">
        <f t="shared" si="0"/>
        <v>3.93029205E-6</v>
      </c>
      <c r="K68" s="5">
        <f t="shared" si="1"/>
        <v>-0.4544346928746929</v>
      </c>
    </row>
    <row r="69" spans="1:11" x14ac:dyDescent="0.25">
      <c r="A69" s="1">
        <v>0.45</v>
      </c>
      <c r="B69" s="1">
        <v>-6.6223729999999998E-6</v>
      </c>
      <c r="C69" s="5"/>
      <c r="J69">
        <f t="shared" si="0"/>
        <v>2.9800678500000001E-6</v>
      </c>
      <c r="K69" s="5">
        <f t="shared" si="1"/>
        <v>-0.32542373464373464</v>
      </c>
    </row>
    <row r="70" spans="1:11" x14ac:dyDescent="0.25">
      <c r="A70" s="1">
        <v>0.47499999999999998</v>
      </c>
      <c r="B70" s="1">
        <v>4.3760439999999996E-6</v>
      </c>
      <c r="C70" s="5"/>
      <c r="J70">
        <f t="shared" si="0"/>
        <v>-2.0786208999999999E-6</v>
      </c>
      <c r="K70" s="5">
        <f t="shared" si="1"/>
        <v>0.21503901719901719</v>
      </c>
    </row>
    <row r="71" spans="1:11" x14ac:dyDescent="0.25">
      <c r="A71" s="1">
        <v>0.5</v>
      </c>
      <c r="B71" s="1">
        <v>7.5416069999999999E-6</v>
      </c>
      <c r="C71" s="5"/>
      <c r="J71">
        <f t="shared" si="0"/>
        <v>-3.7708035E-6</v>
      </c>
      <c r="K71" s="5">
        <f t="shared" si="1"/>
        <v>0.37059493857493858</v>
      </c>
    </row>
    <row r="72" spans="1:11" x14ac:dyDescent="0.25">
      <c r="A72" s="1">
        <v>0.52500000000000002</v>
      </c>
      <c r="B72" s="1">
        <v>1.9220529999999999E-5</v>
      </c>
      <c r="C72" s="5"/>
      <c r="J72">
        <f t="shared" si="0"/>
        <v>-1.0090778250000001E-5</v>
      </c>
      <c r="K72" s="5">
        <f t="shared" si="1"/>
        <v>0.94449778869778866</v>
      </c>
    </row>
    <row r="73" spans="1:11" x14ac:dyDescent="0.25">
      <c r="A73" s="1">
        <v>0.55000000000000004</v>
      </c>
      <c r="B73" s="1">
        <v>3.0529350000000003E-5</v>
      </c>
      <c r="C73" s="5"/>
      <c r="J73">
        <f t="shared" si="0"/>
        <v>-1.6791142500000002E-5</v>
      </c>
      <c r="K73" s="5">
        <f t="shared" si="1"/>
        <v>1.5002137592137594</v>
      </c>
    </row>
    <row r="74" spans="1:11" x14ac:dyDescent="0.25">
      <c r="A74" s="1">
        <v>0.57499999999999996</v>
      </c>
      <c r="B74" s="1">
        <v>4.17907E-5</v>
      </c>
      <c r="C74" s="5"/>
      <c r="J74">
        <f t="shared" ref="J74:J137" si="2">-(B74*A74)</f>
        <v>-2.4029652499999998E-5</v>
      </c>
      <c r="K74" s="5">
        <f t="shared" ref="K74:K137" si="3">B74*1000/$D$7</f>
        <v>2.0535970515970514</v>
      </c>
    </row>
    <row r="75" spans="1:11" x14ac:dyDescent="0.25">
      <c r="A75" s="1">
        <v>0.6</v>
      </c>
      <c r="B75" s="1">
        <v>5.2955499999999998E-5</v>
      </c>
      <c r="C75" s="5"/>
      <c r="J75">
        <f t="shared" si="2"/>
        <v>-3.1773299999999996E-5</v>
      </c>
      <c r="K75" s="5">
        <f t="shared" si="3"/>
        <v>2.6022358722358718</v>
      </c>
    </row>
    <row r="76" spans="1:11" x14ac:dyDescent="0.25">
      <c r="A76" s="1">
        <v>0.625</v>
      </c>
      <c r="B76" s="1">
        <v>6.4276350000000003E-5</v>
      </c>
      <c r="C76" s="5"/>
      <c r="J76">
        <f t="shared" si="2"/>
        <v>-4.0172718750000002E-5</v>
      </c>
      <c r="K76" s="5">
        <f t="shared" si="3"/>
        <v>3.1585429975429982</v>
      </c>
    </row>
    <row r="77" spans="1:11" x14ac:dyDescent="0.25">
      <c r="A77" s="1">
        <v>0.65</v>
      </c>
      <c r="B77" s="1">
        <v>7.6217609999999994E-5</v>
      </c>
      <c r="C77" s="5"/>
      <c r="J77">
        <f t="shared" si="2"/>
        <v>-4.9541446499999997E-5</v>
      </c>
      <c r="K77" s="5">
        <f t="shared" si="3"/>
        <v>3.7453371007371001</v>
      </c>
    </row>
    <row r="78" spans="1:11" x14ac:dyDescent="0.25">
      <c r="A78" s="1">
        <v>0.67500000000000004</v>
      </c>
      <c r="B78" s="1">
        <v>8.8071770000000004E-5</v>
      </c>
      <c r="C78" s="5"/>
      <c r="J78">
        <f t="shared" si="2"/>
        <v>-5.9448444750000009E-5</v>
      </c>
      <c r="K78" s="5">
        <f t="shared" si="3"/>
        <v>4.3278511056511064</v>
      </c>
    </row>
    <row r="79" spans="1:11" x14ac:dyDescent="0.25">
      <c r="A79" s="1">
        <v>0.7</v>
      </c>
      <c r="B79" s="1">
        <v>1.0055640000000001E-4</v>
      </c>
      <c r="C79" s="5"/>
      <c r="J79">
        <f t="shared" si="2"/>
        <v>-7.0389479999999999E-5</v>
      </c>
      <c r="K79" s="5">
        <f t="shared" si="3"/>
        <v>4.9413464373464375</v>
      </c>
    </row>
    <row r="80" spans="1:11" x14ac:dyDescent="0.25">
      <c r="A80" s="1">
        <v>0.72499999999999998</v>
      </c>
      <c r="B80" s="1">
        <v>1.077472E-4</v>
      </c>
      <c r="C80" s="5"/>
      <c r="J80">
        <f t="shared" si="2"/>
        <v>-7.8116719999999992E-5</v>
      </c>
      <c r="K80" s="5">
        <f t="shared" si="3"/>
        <v>5.2947027027027032</v>
      </c>
    </row>
    <row r="81" spans="1:11" x14ac:dyDescent="0.25">
      <c r="A81" s="1">
        <v>0.75</v>
      </c>
      <c r="B81" s="1">
        <v>1.224326E-4</v>
      </c>
      <c r="C81" s="5"/>
      <c r="J81">
        <f t="shared" si="2"/>
        <v>-9.1824449999999998E-5</v>
      </c>
      <c r="K81" s="5">
        <f t="shared" si="3"/>
        <v>6.0163439803439802</v>
      </c>
    </row>
    <row r="82" spans="1:11" x14ac:dyDescent="0.25">
      <c r="A82" s="1">
        <v>0.77500000000000002</v>
      </c>
      <c r="B82" s="1">
        <v>1.3731870000000001E-4</v>
      </c>
      <c r="C82" s="5"/>
      <c r="J82">
        <f t="shared" si="2"/>
        <v>-1.0642199250000001E-4</v>
      </c>
      <c r="K82" s="5">
        <f t="shared" si="3"/>
        <v>6.7478476658476669</v>
      </c>
    </row>
    <row r="83" spans="1:11" x14ac:dyDescent="0.25">
      <c r="A83" s="1">
        <v>0.8</v>
      </c>
      <c r="B83" s="1">
        <v>1.5177849999999999E-4</v>
      </c>
      <c r="C83" s="5"/>
      <c r="J83">
        <f t="shared" si="2"/>
        <v>-1.2142279999999999E-4</v>
      </c>
      <c r="K83" s="5">
        <f t="shared" si="3"/>
        <v>7.4584029484029477</v>
      </c>
    </row>
    <row r="84" spans="1:11" x14ac:dyDescent="0.25">
      <c r="A84" s="1">
        <v>0.82499999999999996</v>
      </c>
      <c r="B84" s="1">
        <v>1.6754589999999999E-4</v>
      </c>
      <c r="C84" s="5"/>
      <c r="J84">
        <f t="shared" si="2"/>
        <v>-1.3822536749999998E-4</v>
      </c>
      <c r="K84" s="5">
        <f t="shared" si="3"/>
        <v>8.2332137592137595</v>
      </c>
    </row>
    <row r="85" spans="1:11" x14ac:dyDescent="0.25">
      <c r="A85" s="1">
        <v>0.85</v>
      </c>
      <c r="B85" s="1">
        <v>1.8322680000000001E-4</v>
      </c>
      <c r="C85" s="5"/>
      <c r="J85">
        <f t="shared" si="2"/>
        <v>-1.5574278E-4</v>
      </c>
      <c r="K85" s="5">
        <f t="shared" si="3"/>
        <v>9.0037739557739567</v>
      </c>
    </row>
    <row r="86" spans="1:11" x14ac:dyDescent="0.25">
      <c r="A86" s="1">
        <v>0.875</v>
      </c>
      <c r="B86" s="1">
        <v>2.0036659999999999E-4</v>
      </c>
      <c r="C86" s="5"/>
      <c r="J86">
        <f t="shared" si="2"/>
        <v>-1.7532077499999999E-4</v>
      </c>
      <c r="K86" s="5">
        <f t="shared" si="3"/>
        <v>9.8460245700245697</v>
      </c>
    </row>
    <row r="87" spans="1:11" x14ac:dyDescent="0.25">
      <c r="A87" s="1">
        <v>0.9</v>
      </c>
      <c r="B87" s="1">
        <v>2.1947779999999999E-4</v>
      </c>
      <c r="C87" s="5"/>
      <c r="J87">
        <f t="shared" si="2"/>
        <v>-1.9753001999999999E-4</v>
      </c>
      <c r="K87" s="5">
        <f t="shared" si="3"/>
        <v>10.785149877149877</v>
      </c>
    </row>
    <row r="88" spans="1:11" x14ac:dyDescent="0.25">
      <c r="A88" s="1">
        <v>0.92500000000000004</v>
      </c>
      <c r="B88" s="1">
        <v>2.4004589999999999E-4</v>
      </c>
      <c r="C88" s="5"/>
      <c r="J88">
        <f t="shared" si="2"/>
        <v>-2.220424575E-4</v>
      </c>
      <c r="K88" s="5">
        <f t="shared" si="3"/>
        <v>11.795867321867322</v>
      </c>
    </row>
    <row r="89" spans="1:11" x14ac:dyDescent="0.25">
      <c r="A89" s="1">
        <v>0.95</v>
      </c>
      <c r="B89" s="1">
        <v>2.610437E-4</v>
      </c>
      <c r="C89" s="5"/>
      <c r="J89">
        <f t="shared" si="2"/>
        <v>-2.4799151499999998E-4</v>
      </c>
      <c r="K89" s="5">
        <f t="shared" si="3"/>
        <v>12.827700245700246</v>
      </c>
    </row>
    <row r="90" spans="1:11" x14ac:dyDescent="0.25">
      <c r="A90" s="1">
        <v>0.97499999999999998</v>
      </c>
      <c r="B90" s="1">
        <v>2.8327410000000001E-4</v>
      </c>
      <c r="C90" s="5"/>
      <c r="J90">
        <f t="shared" si="2"/>
        <v>-2.7619224750000002E-4</v>
      </c>
      <c r="K90" s="5">
        <f t="shared" si="3"/>
        <v>13.920103194103195</v>
      </c>
    </row>
    <row r="91" spans="1:11" x14ac:dyDescent="0.25">
      <c r="A91" s="1">
        <v>1</v>
      </c>
      <c r="B91" s="1">
        <v>3.0854400000000001E-4</v>
      </c>
      <c r="C91" s="5"/>
      <c r="J91">
        <f t="shared" si="2"/>
        <v>-3.0854400000000001E-4</v>
      </c>
      <c r="K91" s="5">
        <f t="shared" si="3"/>
        <v>15.161867321867321</v>
      </c>
    </row>
    <row r="92" spans="1:11" x14ac:dyDescent="0.25">
      <c r="A92" s="1">
        <v>1</v>
      </c>
      <c r="B92" s="1">
        <v>3.1062519999999999E-4</v>
      </c>
      <c r="C92" s="5"/>
      <c r="J92">
        <f t="shared" si="2"/>
        <v>-3.1062519999999999E-4</v>
      </c>
      <c r="K92" s="5">
        <f t="shared" si="3"/>
        <v>15.264137592137592</v>
      </c>
    </row>
    <row r="93" spans="1:11" x14ac:dyDescent="0.25">
      <c r="A93" s="1">
        <v>0.97499999999999998</v>
      </c>
      <c r="B93" s="1">
        <v>2.862796E-4</v>
      </c>
      <c r="C93" s="5"/>
      <c r="J93">
        <f t="shared" si="2"/>
        <v>-2.7912260999999998E-4</v>
      </c>
      <c r="K93" s="5">
        <f t="shared" si="3"/>
        <v>14.067793611793613</v>
      </c>
    </row>
    <row r="94" spans="1:11" x14ac:dyDescent="0.25">
      <c r="A94" s="1">
        <v>0.95</v>
      </c>
      <c r="B94" s="1">
        <v>2.6047469999999998E-4</v>
      </c>
      <c r="C94" s="5"/>
      <c r="J94">
        <f t="shared" si="2"/>
        <v>-2.4745096499999996E-4</v>
      </c>
      <c r="K94" s="5">
        <f t="shared" si="3"/>
        <v>12.799739557739558</v>
      </c>
    </row>
    <row r="95" spans="1:11" x14ac:dyDescent="0.25">
      <c r="A95" s="1">
        <v>0.92500000000000004</v>
      </c>
      <c r="B95" s="1">
        <v>2.3527779999999999E-4</v>
      </c>
      <c r="C95" s="5"/>
      <c r="J95">
        <f t="shared" si="2"/>
        <v>-2.17631965E-4</v>
      </c>
      <c r="K95" s="5">
        <f t="shared" si="3"/>
        <v>11.561562653562653</v>
      </c>
    </row>
    <row r="96" spans="1:11" x14ac:dyDescent="0.25">
      <c r="A96" s="1">
        <v>0.9</v>
      </c>
      <c r="B96" s="1">
        <v>2.0927869999999999E-4</v>
      </c>
      <c r="C96" s="5"/>
      <c r="J96">
        <f t="shared" si="2"/>
        <v>-1.8835082999999999E-4</v>
      </c>
      <c r="K96" s="5">
        <f t="shared" si="3"/>
        <v>10.283965601965601</v>
      </c>
    </row>
    <row r="97" spans="1:11" x14ac:dyDescent="0.25">
      <c r="A97" s="1">
        <v>0.875</v>
      </c>
      <c r="B97" s="1">
        <v>1.8492810000000001E-4</v>
      </c>
      <c r="C97" s="5"/>
      <c r="J97">
        <f t="shared" si="2"/>
        <v>-1.618120875E-4</v>
      </c>
      <c r="K97" s="5">
        <f t="shared" si="3"/>
        <v>9.0873759213759211</v>
      </c>
    </row>
    <row r="98" spans="1:11" x14ac:dyDescent="0.25">
      <c r="A98" s="1">
        <v>0.85</v>
      </c>
      <c r="B98" s="1">
        <v>1.6001350000000001E-4</v>
      </c>
      <c r="C98" s="5"/>
      <c r="J98">
        <f t="shared" si="2"/>
        <v>-1.3601147500000001E-4</v>
      </c>
      <c r="K98" s="5">
        <f t="shared" si="3"/>
        <v>7.8630712530712534</v>
      </c>
    </row>
    <row r="99" spans="1:11" x14ac:dyDescent="0.25">
      <c r="A99" s="1">
        <v>0.82499999999999996</v>
      </c>
      <c r="B99" s="1">
        <v>1.371225E-4</v>
      </c>
      <c r="C99" s="5"/>
      <c r="J99">
        <f t="shared" si="2"/>
        <v>-1.1312606249999999E-4</v>
      </c>
      <c r="K99" s="5">
        <f t="shared" si="3"/>
        <v>6.7382063882063887</v>
      </c>
    </row>
    <row r="100" spans="1:11" x14ac:dyDescent="0.25">
      <c r="A100" s="1">
        <v>0.8</v>
      </c>
      <c r="B100" s="1">
        <v>1.161706E-4</v>
      </c>
      <c r="C100" s="5"/>
      <c r="J100">
        <f t="shared" si="2"/>
        <v>-9.2936479999999999E-5</v>
      </c>
      <c r="K100" s="5">
        <f t="shared" si="3"/>
        <v>5.7086289926289924</v>
      </c>
    </row>
    <row r="101" spans="1:11" x14ac:dyDescent="0.25">
      <c r="A101" s="1">
        <v>0.77500000000000002</v>
      </c>
      <c r="B101" s="1">
        <v>9.6184909999999995E-5</v>
      </c>
      <c r="C101" s="5"/>
      <c r="J101">
        <f t="shared" si="2"/>
        <v>-7.4543305249999994E-5</v>
      </c>
      <c r="K101" s="5">
        <f t="shared" si="3"/>
        <v>4.726531203931204</v>
      </c>
    </row>
    <row r="102" spans="1:11" x14ac:dyDescent="0.25">
      <c r="A102" s="1">
        <v>0.75</v>
      </c>
      <c r="B102" s="1">
        <v>7.5865120000000001E-5</v>
      </c>
      <c r="C102" s="5"/>
      <c r="J102">
        <f t="shared" si="2"/>
        <v>-5.6898840000000001E-5</v>
      </c>
      <c r="K102" s="5">
        <f t="shared" si="3"/>
        <v>3.7280157248157253</v>
      </c>
    </row>
    <row r="103" spans="1:11" x14ac:dyDescent="0.25">
      <c r="A103" s="1">
        <v>0.72499999999999998</v>
      </c>
      <c r="B103" s="1">
        <v>5.7502349999999997E-5</v>
      </c>
      <c r="C103" s="5"/>
      <c r="J103">
        <f t="shared" si="2"/>
        <v>-4.1689203749999999E-5</v>
      </c>
      <c r="K103" s="5">
        <f t="shared" si="3"/>
        <v>2.8256683046683042</v>
      </c>
    </row>
    <row r="104" spans="1:11" x14ac:dyDescent="0.25">
      <c r="A104" s="1">
        <v>0.7</v>
      </c>
      <c r="B104" s="1">
        <v>4.0152440000000001E-5</v>
      </c>
      <c r="C104" s="5"/>
      <c r="J104">
        <f t="shared" si="2"/>
        <v>-2.8106707999999998E-5</v>
      </c>
      <c r="K104" s="5">
        <f t="shared" si="3"/>
        <v>1.9730928746928749</v>
      </c>
    </row>
    <row r="105" spans="1:11" x14ac:dyDescent="0.25">
      <c r="A105" s="1">
        <v>0.67500000000000004</v>
      </c>
      <c r="B105" s="1">
        <v>2.3973910000000002E-5</v>
      </c>
      <c r="C105" s="5"/>
      <c r="J105">
        <f t="shared" si="2"/>
        <v>-1.6182389250000002E-5</v>
      </c>
      <c r="K105" s="5">
        <f t="shared" si="3"/>
        <v>1.1780791154791155</v>
      </c>
    </row>
    <row r="106" spans="1:11" x14ac:dyDescent="0.25">
      <c r="A106" s="1">
        <v>0.65</v>
      </c>
      <c r="B106" s="1">
        <v>1.250401E-5</v>
      </c>
      <c r="C106" s="5"/>
      <c r="J106">
        <f t="shared" si="2"/>
        <v>-8.127606500000001E-6</v>
      </c>
      <c r="K106" s="5">
        <f t="shared" si="3"/>
        <v>0.61444766584766586</v>
      </c>
    </row>
    <row r="107" spans="1:11" x14ac:dyDescent="0.25">
      <c r="A107" s="1">
        <v>0.625</v>
      </c>
      <c r="B107" s="1">
        <v>-2.7209589999999998E-6</v>
      </c>
      <c r="C107" s="5"/>
      <c r="J107">
        <f t="shared" si="2"/>
        <v>1.7005993749999998E-6</v>
      </c>
      <c r="K107" s="5">
        <f t="shared" si="3"/>
        <v>-0.13370805896805896</v>
      </c>
    </row>
    <row r="108" spans="1:11" x14ac:dyDescent="0.25">
      <c r="A108" s="1">
        <v>0.6</v>
      </c>
      <c r="B108" s="1">
        <v>-1.584081E-5</v>
      </c>
      <c r="C108" s="5"/>
      <c r="J108">
        <f t="shared" si="2"/>
        <v>9.5044860000000003E-6</v>
      </c>
      <c r="K108" s="5">
        <f t="shared" si="3"/>
        <v>-0.77841818181818179</v>
      </c>
    </row>
    <row r="109" spans="1:11" x14ac:dyDescent="0.25">
      <c r="A109" s="1">
        <v>0.57499999999999996</v>
      </c>
      <c r="B109" s="1">
        <v>-3.0853089999999997E-5</v>
      </c>
      <c r="C109" s="5"/>
      <c r="J109">
        <f t="shared" si="2"/>
        <v>1.7740526749999995E-5</v>
      </c>
      <c r="K109" s="5">
        <f t="shared" si="3"/>
        <v>-1.5161223587223585</v>
      </c>
    </row>
    <row r="110" spans="1:11" x14ac:dyDescent="0.25">
      <c r="A110" s="1">
        <v>0.55000000000000004</v>
      </c>
      <c r="B110" s="1">
        <v>-4.3725259999999997E-5</v>
      </c>
      <c r="C110" s="5"/>
      <c r="J110">
        <f t="shared" si="2"/>
        <v>2.4048893E-5</v>
      </c>
      <c r="K110" s="5">
        <f t="shared" si="3"/>
        <v>-2.1486614250614249</v>
      </c>
    </row>
    <row r="111" spans="1:11" x14ac:dyDescent="0.25">
      <c r="A111" s="1">
        <v>0.52500000000000002</v>
      </c>
      <c r="B111" s="1">
        <v>-5.5798029999999999E-5</v>
      </c>
      <c r="C111" s="5"/>
      <c r="J111">
        <f t="shared" si="2"/>
        <v>2.9293965749999999E-5</v>
      </c>
      <c r="K111" s="5">
        <f t="shared" si="3"/>
        <v>-2.741917936117936</v>
      </c>
    </row>
    <row r="112" spans="1:11" x14ac:dyDescent="0.25">
      <c r="A112" s="1">
        <v>0.5</v>
      </c>
      <c r="B112" s="1">
        <v>-6.679984E-5</v>
      </c>
      <c r="C112" s="5"/>
      <c r="J112">
        <f t="shared" si="2"/>
        <v>3.339992E-5</v>
      </c>
      <c r="K112" s="5">
        <f t="shared" si="3"/>
        <v>-3.2825474201474201</v>
      </c>
    </row>
    <row r="113" spans="1:11" x14ac:dyDescent="0.25">
      <c r="A113" s="1">
        <v>0.47499999999999998</v>
      </c>
      <c r="B113" s="1">
        <v>-7.7130889999999996E-5</v>
      </c>
      <c r="C113" s="5"/>
      <c r="J113">
        <f t="shared" si="2"/>
        <v>3.6637172749999996E-5</v>
      </c>
      <c r="K113" s="5">
        <f t="shared" si="3"/>
        <v>-3.7902157248157247</v>
      </c>
    </row>
    <row r="114" spans="1:11" x14ac:dyDescent="0.25">
      <c r="A114" s="1">
        <v>0.45</v>
      </c>
      <c r="B114" s="1">
        <v>-8.6431990000000001E-5</v>
      </c>
      <c r="C114" s="5"/>
      <c r="J114">
        <f t="shared" si="2"/>
        <v>3.8894395500000003E-5</v>
      </c>
      <c r="K114" s="5">
        <f t="shared" si="3"/>
        <v>-4.2472722358722361</v>
      </c>
    </row>
    <row r="115" spans="1:11" x14ac:dyDescent="0.25">
      <c r="A115" s="1">
        <v>0.42499999999999999</v>
      </c>
      <c r="B115" s="1">
        <v>-9.5192120000000001E-5</v>
      </c>
      <c r="C115" s="5"/>
      <c r="J115">
        <f t="shared" si="2"/>
        <v>4.0456651000000001E-5</v>
      </c>
      <c r="K115" s="5">
        <f t="shared" si="3"/>
        <v>-4.6777454545454544</v>
      </c>
    </row>
    <row r="116" spans="1:11" x14ac:dyDescent="0.25">
      <c r="A116" s="1">
        <v>0.4</v>
      </c>
      <c r="B116" s="1">
        <v>-1.0365419999999999E-4</v>
      </c>
      <c r="C116" s="5"/>
      <c r="J116">
        <f t="shared" si="2"/>
        <v>4.1461680000000002E-5</v>
      </c>
      <c r="K116" s="5">
        <f t="shared" si="3"/>
        <v>-5.0935724815724805</v>
      </c>
    </row>
    <row r="117" spans="1:11" x14ac:dyDescent="0.25">
      <c r="A117" s="1">
        <v>0.375</v>
      </c>
      <c r="B117" s="1">
        <v>-1.054159E-4</v>
      </c>
      <c r="C117" s="5"/>
      <c r="J117">
        <f t="shared" si="2"/>
        <v>3.9530962499999999E-5</v>
      </c>
      <c r="K117" s="5">
        <f t="shared" si="3"/>
        <v>-5.1801425061425066</v>
      </c>
    </row>
    <row r="118" spans="1:11" x14ac:dyDescent="0.25">
      <c r="A118" s="1">
        <v>0.35</v>
      </c>
      <c r="B118" s="1">
        <v>-1.150707E-4</v>
      </c>
      <c r="C118" s="5"/>
      <c r="J118">
        <f t="shared" si="2"/>
        <v>4.0274744999999999E-5</v>
      </c>
      <c r="K118" s="5">
        <f t="shared" si="3"/>
        <v>-5.6545798525798521</v>
      </c>
    </row>
    <row r="119" spans="1:11" x14ac:dyDescent="0.25">
      <c r="A119" s="1">
        <v>0.32500000000000001</v>
      </c>
      <c r="B119" s="1">
        <v>-1.227081E-4</v>
      </c>
      <c r="C119" s="5"/>
      <c r="J119">
        <f t="shared" si="2"/>
        <v>3.9880132500000004E-5</v>
      </c>
      <c r="K119" s="5">
        <f t="shared" si="3"/>
        <v>-6.0298820638820638</v>
      </c>
    </row>
    <row r="120" spans="1:11" x14ac:dyDescent="0.25">
      <c r="A120" s="1">
        <v>0.3</v>
      </c>
      <c r="B120" s="1">
        <v>-1.3044860000000001E-4</v>
      </c>
      <c r="C120" s="5"/>
      <c r="J120">
        <f t="shared" si="2"/>
        <v>3.9134580000000002E-5</v>
      </c>
      <c r="K120" s="5">
        <f t="shared" si="3"/>
        <v>-6.4102506142506144</v>
      </c>
    </row>
    <row r="121" spans="1:11" x14ac:dyDescent="0.25">
      <c r="A121" s="1">
        <v>0.27500000000000002</v>
      </c>
      <c r="B121" s="1">
        <v>-1.3811199999999999E-4</v>
      </c>
      <c r="C121" s="5"/>
      <c r="J121">
        <f t="shared" si="2"/>
        <v>3.7980800000000001E-5</v>
      </c>
      <c r="K121" s="5">
        <f t="shared" si="3"/>
        <v>-6.786830466830466</v>
      </c>
    </row>
    <row r="122" spans="1:11" x14ac:dyDescent="0.25">
      <c r="A122" s="1">
        <v>0.25</v>
      </c>
      <c r="B122" s="1">
        <v>-1.4455220000000001E-4</v>
      </c>
      <c r="C122" s="5"/>
      <c r="J122">
        <f t="shared" si="2"/>
        <v>3.6138050000000002E-5</v>
      </c>
      <c r="K122" s="5">
        <f t="shared" si="3"/>
        <v>-7.1033022113022124</v>
      </c>
    </row>
    <row r="123" spans="1:11" x14ac:dyDescent="0.25">
      <c r="A123" s="1">
        <v>0.22500000000000001</v>
      </c>
      <c r="B123" s="1">
        <v>-1.5213020000000001E-4</v>
      </c>
      <c r="C123" s="5"/>
      <c r="J123">
        <f t="shared" si="2"/>
        <v>3.4229295000000001E-5</v>
      </c>
      <c r="K123" s="5">
        <f t="shared" si="3"/>
        <v>-7.4756855036855043</v>
      </c>
    </row>
    <row r="124" spans="1:11" x14ac:dyDescent="0.25">
      <c r="A124" s="1">
        <v>0.2</v>
      </c>
      <c r="B124" s="1">
        <v>-1.591362E-4</v>
      </c>
      <c r="C124" s="5"/>
      <c r="J124">
        <f t="shared" si="2"/>
        <v>3.1827240000000002E-5</v>
      </c>
      <c r="K124" s="5">
        <f t="shared" si="3"/>
        <v>-7.8199606879606884</v>
      </c>
    </row>
    <row r="125" spans="1:11" x14ac:dyDescent="0.25">
      <c r="A125" s="1">
        <v>0.17499999999999999</v>
      </c>
      <c r="B125" s="1">
        <v>-1.6620719999999999E-4</v>
      </c>
      <c r="C125" s="5"/>
      <c r="J125">
        <f t="shared" si="2"/>
        <v>2.9086259999999997E-5</v>
      </c>
      <c r="K125" s="5">
        <f t="shared" si="3"/>
        <v>-8.1674299754299753</v>
      </c>
    </row>
    <row r="126" spans="1:11" x14ac:dyDescent="0.25">
      <c r="A126" s="1">
        <v>0.15</v>
      </c>
      <c r="B126" s="1">
        <v>-1.7193539999999999E-4</v>
      </c>
      <c r="C126" s="5"/>
      <c r="J126">
        <f t="shared" si="2"/>
        <v>2.5790309999999997E-5</v>
      </c>
      <c r="K126" s="5">
        <f t="shared" si="3"/>
        <v>-8.4489140049140037</v>
      </c>
    </row>
    <row r="127" spans="1:11" x14ac:dyDescent="0.25">
      <c r="A127" s="1">
        <v>0.125</v>
      </c>
      <c r="B127" s="1">
        <v>-1.7742969999999999E-4</v>
      </c>
      <c r="C127" s="5"/>
      <c r="J127">
        <f t="shared" si="2"/>
        <v>2.2178712499999999E-5</v>
      </c>
      <c r="K127" s="5">
        <f t="shared" si="3"/>
        <v>-8.7189041769041769</v>
      </c>
    </row>
    <row r="128" spans="1:11" x14ac:dyDescent="0.25">
      <c r="A128" s="1">
        <v>0.1</v>
      </c>
      <c r="B128" s="1">
        <v>-1.8339380000000001E-4</v>
      </c>
      <c r="C128" s="5"/>
      <c r="J128">
        <f t="shared" si="2"/>
        <v>1.8339380000000001E-5</v>
      </c>
      <c r="K128" s="5">
        <f t="shared" si="3"/>
        <v>-9.0119803439803459</v>
      </c>
    </row>
    <row r="129" spans="1:11" x14ac:dyDescent="0.25">
      <c r="A129" s="1">
        <v>7.4999999999999997E-2</v>
      </c>
      <c r="B129" s="1">
        <v>-1.899731E-4</v>
      </c>
      <c r="C129" s="5"/>
      <c r="J129">
        <f t="shared" si="2"/>
        <v>1.4247982499999999E-5</v>
      </c>
      <c r="K129" s="5">
        <f t="shared" si="3"/>
        <v>-9.3352874692874703</v>
      </c>
    </row>
    <row r="130" spans="1:11" x14ac:dyDescent="0.25">
      <c r="A130" s="1">
        <v>0.05</v>
      </c>
      <c r="B130" s="1">
        <v>-1.958537E-4</v>
      </c>
      <c r="C130" s="5"/>
      <c r="J130">
        <f t="shared" si="2"/>
        <v>9.7926850000000009E-6</v>
      </c>
      <c r="K130" s="5">
        <f t="shared" si="3"/>
        <v>-9.6242604422604412</v>
      </c>
    </row>
    <row r="131" spans="1:11" x14ac:dyDescent="0.25">
      <c r="A131" s="1">
        <v>2.5000000000000001E-2</v>
      </c>
      <c r="B131" s="1">
        <v>-2.0270419999999999E-4</v>
      </c>
      <c r="C131" s="5"/>
      <c r="J131">
        <f t="shared" si="2"/>
        <v>5.0676049999999999E-6</v>
      </c>
      <c r="K131" s="5">
        <f t="shared" si="3"/>
        <v>-9.9608943488943495</v>
      </c>
    </row>
    <row r="132" spans="1:11" x14ac:dyDescent="0.25">
      <c r="A132" s="1">
        <v>0</v>
      </c>
      <c r="B132" s="1">
        <v>-2.0715609999999999E-4</v>
      </c>
      <c r="C132" s="5"/>
      <c r="J132">
        <f t="shared" si="2"/>
        <v>0</v>
      </c>
      <c r="K132" s="5">
        <f t="shared" si="3"/>
        <v>-10.179660933660934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53</v>
      </c>
    </row>
    <row r="3" spans="1:16" x14ac:dyDescent="0.25">
      <c r="C3" s="2" t="s">
        <v>2</v>
      </c>
      <c r="D3" t="s">
        <v>53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-2.052484E-4</v>
      </c>
      <c r="C10" s="5"/>
      <c r="D10" s="2" t="s">
        <v>17</v>
      </c>
      <c r="E10" s="6">
        <f>-F10*1000/$D$7</f>
        <v>10.08591646191646</v>
      </c>
      <c r="F10" s="4">
        <f>((INDEX(A10:B11,1,2)+INDEX(A10:B11,2,2))-((INDEX(A10:B11,1,2)-INDEX(A10:B11,2,2))/(INDEX(A10:B11,1,1)-INDEX(A10:B11,2,1))*(INDEX(A10:B11,1,1)+INDEX(A10:B11,2,1))))/2</f>
        <v>-2.0524839999999997E-4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-10.085916461916462</v>
      </c>
      <c r="L10" s="2" t="s">
        <v>20</v>
      </c>
      <c r="M10" s="1">
        <f>MAX(E14:E15)/20</f>
        <v>3.2039409493115907E-2</v>
      </c>
      <c r="N10" s="7">
        <f>-E10</f>
        <v>-10.08591646191646</v>
      </c>
      <c r="O10" s="7">
        <f>-E11</f>
        <v>-5.9252972972972975</v>
      </c>
      <c r="P10" s="7">
        <f>-E12</f>
        <v>-10.486791154791156</v>
      </c>
    </row>
    <row r="11" spans="1:16" x14ac:dyDescent="0.25">
      <c r="A11" s="1">
        <v>-2.5000000000000001E-2</v>
      </c>
      <c r="B11" s="1">
        <v>-2.0937979999999999E-4</v>
      </c>
      <c r="C11" s="5"/>
      <c r="D11" s="2" t="s">
        <v>21</v>
      </c>
      <c r="E11" s="6">
        <f>-F11*1000/$D$7</f>
        <v>5.9252972972972975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-1.205798E-4</v>
      </c>
      <c r="G11" s="5" t="s">
        <v>22</v>
      </c>
      <c r="H11" t="s">
        <v>23</v>
      </c>
      <c r="J11">
        <f t="shared" si="0"/>
        <v>-5.2344950000000001E-6</v>
      </c>
      <c r="K11" s="5">
        <f t="shared" si="1"/>
        <v>-10.28893366093366</v>
      </c>
      <c r="L11" s="2"/>
      <c r="M11" s="1">
        <f>-MAX(E15:E16)/20</f>
        <v>-3.2039409493115907E-2</v>
      </c>
      <c r="N11" s="7">
        <f>-E10</f>
        <v>-10.08591646191646</v>
      </c>
      <c r="O11" s="7">
        <f>-E11</f>
        <v>-5.9252972972972975</v>
      </c>
      <c r="P11" s="7">
        <f>-E12</f>
        <v>-10.486791154791156</v>
      </c>
    </row>
    <row r="12" spans="1:16" x14ac:dyDescent="0.25">
      <c r="A12" s="1">
        <v>-0.05</v>
      </c>
      <c r="B12" s="1">
        <v>-2.13527E-4</v>
      </c>
      <c r="C12" s="5"/>
      <c r="D12" s="2" t="s">
        <v>24</v>
      </c>
      <c r="E12" s="6">
        <f>-F12*1000/$D$7</f>
        <v>10.486791154791156</v>
      </c>
      <c r="F12" s="4">
        <f>((INDEX(A131:B132,1,2)+INDEX(A131:B132,2,2))-((INDEX(A131:B132,1,2)-INDEX(A131:B132,2,2))/(INDEX(A131:B132,1,1)-INDEX(A131:B132,2,1))*(INDEX(A131:B132,1,1)+INDEX(A131:B132,2,1))))/2</f>
        <v>-2.1340620000000001E-4</v>
      </c>
      <c r="G12" t="s">
        <v>25</v>
      </c>
      <c r="H12" t="s">
        <v>26</v>
      </c>
      <c r="J12">
        <f t="shared" si="0"/>
        <v>-1.0676350000000002E-5</v>
      </c>
      <c r="K12" s="5">
        <f t="shared" si="1"/>
        <v>-10.492727272727272</v>
      </c>
      <c r="L12" s="2"/>
    </row>
    <row r="13" spans="1:16" x14ac:dyDescent="0.25">
      <c r="A13" s="1">
        <v>-7.4999999999999997E-2</v>
      </c>
      <c r="B13" s="1">
        <v>-2.2117910000000001E-4</v>
      </c>
      <c r="C13" s="5"/>
      <c r="E13" s="4" t="s">
        <v>27</v>
      </c>
      <c r="F13" s="5"/>
      <c r="J13">
        <f t="shared" si="0"/>
        <v>-1.6588432500000001E-5</v>
      </c>
      <c r="K13" s="5">
        <f t="shared" si="1"/>
        <v>-10.868751842751843</v>
      </c>
      <c r="L13" s="2" t="s">
        <v>28</v>
      </c>
      <c r="M13" s="7">
        <f>E14</f>
        <v>0.44522491406491177</v>
      </c>
      <c r="N13" s="7">
        <f>-MAX(E10:E12)/15</f>
        <v>-0.69911941031941038</v>
      </c>
    </row>
    <row r="14" spans="1:16" x14ac:dyDescent="0.25">
      <c r="A14" s="1">
        <v>-0.1</v>
      </c>
      <c r="B14" s="1">
        <v>-2.262291E-4</v>
      </c>
      <c r="C14" s="5"/>
      <c r="D14" s="2" t="s">
        <v>29</v>
      </c>
      <c r="E14" s="6">
        <f>F14</f>
        <v>0.44522491406491177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0.44522491406491177</v>
      </c>
      <c r="G14" s="5" t="s">
        <v>30</v>
      </c>
      <c r="H14" t="s">
        <v>31</v>
      </c>
      <c r="J14">
        <f t="shared" si="0"/>
        <v>-2.2622910000000001E-5</v>
      </c>
      <c r="K14" s="5">
        <f t="shared" si="1"/>
        <v>-11.11690909090909</v>
      </c>
      <c r="L14" s="2"/>
      <c r="M14">
        <f>E14</f>
        <v>0.44522491406491177</v>
      </c>
      <c r="N14" s="7">
        <f>MAX(E10:E12)/15</f>
        <v>0.69911941031941038</v>
      </c>
    </row>
    <row r="15" spans="1:16" x14ac:dyDescent="0.25">
      <c r="A15" s="1">
        <v>-0.125</v>
      </c>
      <c r="B15" s="1">
        <v>-2.3402199999999999E-4</v>
      </c>
      <c r="C15" s="5"/>
      <c r="D15" s="2" t="s">
        <v>32</v>
      </c>
      <c r="E15" s="4">
        <f>F15</f>
        <v>0.64078818986231811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0.64078818986231811</v>
      </c>
      <c r="G15" s="5" t="s">
        <v>33</v>
      </c>
      <c r="H15" t="s">
        <v>34</v>
      </c>
      <c r="J15">
        <f t="shared" si="0"/>
        <v>-2.9252749999999999E-5</v>
      </c>
      <c r="K15" s="5">
        <f t="shared" si="1"/>
        <v>-11.499852579852579</v>
      </c>
      <c r="L15" s="2"/>
      <c r="M15" s="7">
        <f>E15</f>
        <v>0.64078818986231811</v>
      </c>
      <c r="N15" s="7">
        <f>-MAX(E10:E12)/15</f>
        <v>-0.69911941031941038</v>
      </c>
    </row>
    <row r="16" spans="1:16" x14ac:dyDescent="0.25">
      <c r="A16" s="1">
        <v>-0.15</v>
      </c>
      <c r="B16" s="1">
        <v>-2.3933099999999999E-4</v>
      </c>
      <c r="C16" s="5"/>
      <c r="E16" s="4"/>
      <c r="J16">
        <f t="shared" si="0"/>
        <v>-3.5899649999999994E-5</v>
      </c>
      <c r="K16" s="5">
        <f t="shared" si="1"/>
        <v>-11.760737100737099</v>
      </c>
      <c r="L16" s="2"/>
      <c r="M16">
        <f>E15</f>
        <v>0.64078818986231811</v>
      </c>
      <c r="N16" s="7">
        <f>MAX(E10:E12)/15</f>
        <v>0.69911941031941038</v>
      </c>
    </row>
    <row r="17" spans="1:19" x14ac:dyDescent="0.25">
      <c r="A17" s="1">
        <v>-0.17499999999999999</v>
      </c>
      <c r="B17" s="1">
        <v>-2.459858E-4</v>
      </c>
      <c r="C17" s="8"/>
      <c r="D17" s="2" t="s">
        <v>35</v>
      </c>
      <c r="E17" s="9">
        <f>F17</f>
        <v>0.23721700479686453</v>
      </c>
      <c r="F17">
        <f>(-1)*MAX(J30:J91)/F11/E14</f>
        <v>0.23721700479686453</v>
      </c>
      <c r="G17" t="s">
        <v>36</v>
      </c>
      <c r="J17">
        <f t="shared" si="0"/>
        <v>-4.3047514999999998E-5</v>
      </c>
      <c r="K17" s="5">
        <f t="shared" si="1"/>
        <v>-12.0877542997543</v>
      </c>
      <c r="L17" s="2"/>
      <c r="N17" s="7"/>
    </row>
    <row r="18" spans="1:19" x14ac:dyDescent="0.25">
      <c r="A18" s="1">
        <v>-0.2</v>
      </c>
      <c r="B18" s="1">
        <v>-2.5163749999999998E-4</v>
      </c>
      <c r="C18" s="8"/>
      <c r="D18" s="2" t="s">
        <v>37</v>
      </c>
      <c r="E18" s="9">
        <f>F18</f>
        <v>0.3106340559533381</v>
      </c>
      <c r="F18">
        <f>(-1)*MAX(J91:J130)/F12/E15</f>
        <v>0.3106340559533381</v>
      </c>
      <c r="G18" t="s">
        <v>38</v>
      </c>
      <c r="J18">
        <f t="shared" si="0"/>
        <v>-5.0327500000000002E-5</v>
      </c>
      <c r="K18" s="5">
        <f t="shared" si="1"/>
        <v>-12.365479115479113</v>
      </c>
      <c r="L18" s="2" t="s">
        <v>39</v>
      </c>
      <c r="M18" s="5">
        <v>0</v>
      </c>
      <c r="N18" s="5">
        <f>INDEX(K30:K91,MATCH(MAX(J30:J91),J30:J91,0),1)</f>
        <v>-3.1289990171990172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-2.5733670000000001E-4</v>
      </c>
      <c r="C19" s="8"/>
      <c r="D19" s="2"/>
      <c r="J19">
        <f t="shared" si="0"/>
        <v>-5.7900757500000007E-5</v>
      </c>
      <c r="K19" s="5">
        <f t="shared" si="1"/>
        <v>-12.645538083538085</v>
      </c>
      <c r="L19" s="2"/>
      <c r="M19" s="5">
        <f>INDEX(A30:A91,MATCH(MAX(J30:J91),J30:J91,0),1)</f>
        <v>0.2</v>
      </c>
      <c r="N19" s="5">
        <f>INDEX(K30:K91,MATCH(MAX(J30:J91),J30:J91,0),1)</f>
        <v>-3.1289990171990172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-2.6426800000000001E-4</v>
      </c>
      <c r="C20" s="8"/>
      <c r="D20" s="2" t="s">
        <v>42</v>
      </c>
      <c r="E20" s="12">
        <f>F20</f>
        <v>6.2579980343980346E-3</v>
      </c>
      <c r="F20">
        <f>MAX(J30:J91)/D5/D7*1000</f>
        <v>6.2579980343980346E-3</v>
      </c>
      <c r="G20" t="s">
        <v>43</v>
      </c>
      <c r="J20">
        <f t="shared" si="0"/>
        <v>-6.6067000000000003E-5</v>
      </c>
      <c r="K20" s="5">
        <f t="shared" si="1"/>
        <v>-12.986142506142507</v>
      </c>
      <c r="M20" s="5">
        <f>INDEX(A30:A91,MATCH(MAX(J30:J91),J30:J91,0),1)</f>
        <v>0.2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-2.6956549999999999E-4</v>
      </c>
      <c r="C21" s="8"/>
      <c r="D21" s="2" t="s">
        <v>44</v>
      </c>
      <c r="E21" s="12">
        <f>F21</f>
        <v>2.0874024324324326E-2</v>
      </c>
      <c r="F21">
        <f>MAX(J91:J130)/D5/D7*1000</f>
        <v>2.0874024324324326E-2</v>
      </c>
      <c r="G21" t="s">
        <v>45</v>
      </c>
      <c r="J21">
        <f t="shared" si="0"/>
        <v>-7.4130512500000009E-5</v>
      </c>
      <c r="K21" s="5">
        <f t="shared" si="1"/>
        <v>-13.246461916461918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-2.7364959999999998E-4</v>
      </c>
      <c r="C22" s="5"/>
      <c r="J22">
        <f t="shared" si="0"/>
        <v>-8.2094879999999998E-5</v>
      </c>
      <c r="K22" s="5">
        <f t="shared" si="1"/>
        <v>-13.447154791154791</v>
      </c>
      <c r="M22" s="5">
        <v>0</v>
      </c>
      <c r="N22" s="5">
        <f>INDEX(K91:K130,MATCH(MAX(J91:J130),J91:J130,0),1)</f>
        <v>-4.9115351351351348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-2.8004359999999999E-4</v>
      </c>
      <c r="C23" s="5"/>
      <c r="D23" s="2" t="s">
        <v>47</v>
      </c>
      <c r="E23" s="13">
        <f>E11*E14*E17/D5-E20</f>
        <v>0</v>
      </c>
      <c r="J23">
        <f t="shared" si="0"/>
        <v>-9.1014170000000005E-5</v>
      </c>
      <c r="K23" s="5">
        <f t="shared" si="1"/>
        <v>-13.761356265356266</v>
      </c>
      <c r="M23" s="5">
        <f>INDEX(A91:A130,MATCH(MAX(J91:J130),J91:J130,0),1)</f>
        <v>0.42499999999999999</v>
      </c>
      <c r="N23" s="5">
        <f>INDEX(K91:K130,MATCH(MAX(J91:J130),J91:J130,0),1)</f>
        <v>-4.9115351351351348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-2.8686629999999998E-4</v>
      </c>
      <c r="C24" s="5"/>
      <c r="E24" s="13">
        <f>E12*E15*E18/D5-E21</f>
        <v>0</v>
      </c>
      <c r="J24">
        <f t="shared" si="0"/>
        <v>-1.0040320499999999E-4</v>
      </c>
      <c r="K24" s="5">
        <f t="shared" si="1"/>
        <v>-14.096624078624076</v>
      </c>
      <c r="M24" s="5">
        <f>INDEX(A91:A130,MATCH(MAX(J91:J130),J91:J130,0),1)</f>
        <v>0.42499999999999999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-2.9076280000000002E-4</v>
      </c>
      <c r="C25" s="14"/>
      <c r="J25">
        <f t="shared" si="0"/>
        <v>-1.0903605000000001E-4</v>
      </c>
      <c r="K25" s="5">
        <f t="shared" si="1"/>
        <v>-14.288098280098282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-2.9499350000000002E-4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-1.1799740000000002E-4</v>
      </c>
      <c r="K26" s="5">
        <f t="shared" si="1"/>
        <v>-14.495995085995087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-2.9949460000000002E-4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-1.2728520500000001E-4</v>
      </c>
      <c r="K27" s="5">
        <f t="shared" si="1"/>
        <v>-14.717179361179362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-3.0649049999999998E-4</v>
      </c>
      <c r="C28" s="5"/>
      <c r="J28">
        <f t="shared" si="0"/>
        <v>-1.3792072499999998E-4</v>
      </c>
      <c r="K28" s="5">
        <f t="shared" si="1"/>
        <v>-15.060958230958231</v>
      </c>
    </row>
    <row r="29" spans="1:19" x14ac:dyDescent="0.25">
      <c r="A29" s="1">
        <v>-0.47499999999999998</v>
      </c>
      <c r="B29" s="1">
        <v>-3.1003489999999997E-4</v>
      </c>
      <c r="C29" s="5"/>
      <c r="J29">
        <f t="shared" si="0"/>
        <v>-1.4726657749999998E-4</v>
      </c>
      <c r="K29" s="5">
        <f t="shared" si="1"/>
        <v>-15.235130221130222</v>
      </c>
    </row>
    <row r="30" spans="1:19" x14ac:dyDescent="0.25">
      <c r="A30" s="1">
        <v>-0.5</v>
      </c>
      <c r="B30" s="1">
        <v>-3.1619269999999999E-4</v>
      </c>
      <c r="C30" s="5"/>
      <c r="J30">
        <f t="shared" si="0"/>
        <v>-1.5809635E-4</v>
      </c>
      <c r="K30" s="5">
        <f t="shared" si="1"/>
        <v>-15.537724815724815</v>
      </c>
    </row>
    <row r="31" spans="1:19" x14ac:dyDescent="0.25">
      <c r="A31" s="1">
        <v>-0.5</v>
      </c>
      <c r="B31" s="1">
        <v>-3.0975849999999999E-4</v>
      </c>
      <c r="C31" s="5"/>
      <c r="J31">
        <f t="shared" si="0"/>
        <v>-1.5487925E-4</v>
      </c>
      <c r="K31" s="5">
        <f t="shared" si="1"/>
        <v>-15.221547911547912</v>
      </c>
    </row>
    <row r="32" spans="1:19" x14ac:dyDescent="0.25">
      <c r="A32" s="1">
        <v>-0.47499999999999998</v>
      </c>
      <c r="B32" s="1">
        <v>-2.9973869999999999E-4</v>
      </c>
      <c r="C32" s="5"/>
      <c r="J32">
        <f t="shared" si="0"/>
        <v>-1.423758825E-4</v>
      </c>
      <c r="K32" s="5">
        <f t="shared" si="1"/>
        <v>-14.729174447174445</v>
      </c>
    </row>
    <row r="33" spans="1:11" x14ac:dyDescent="0.25">
      <c r="A33" s="1">
        <v>-0.45</v>
      </c>
      <c r="B33" s="1">
        <v>-2.8675180000000002E-4</v>
      </c>
      <c r="C33" s="5"/>
      <c r="J33">
        <f t="shared" si="0"/>
        <v>-1.2903831E-4</v>
      </c>
      <c r="K33" s="5">
        <f t="shared" si="1"/>
        <v>-14.090997542997544</v>
      </c>
    </row>
    <row r="34" spans="1:11" x14ac:dyDescent="0.25">
      <c r="A34" s="1">
        <v>-0.42499999999999999</v>
      </c>
      <c r="B34" s="1">
        <v>-2.7808869999999998E-4</v>
      </c>
      <c r="C34" s="5"/>
      <c r="J34">
        <f t="shared" si="0"/>
        <v>-1.1818769749999999E-4</v>
      </c>
      <c r="K34" s="5">
        <f t="shared" si="1"/>
        <v>-13.665292383292382</v>
      </c>
    </row>
    <row r="35" spans="1:11" x14ac:dyDescent="0.25">
      <c r="A35" s="1">
        <v>-0.4</v>
      </c>
      <c r="B35" s="1">
        <v>-2.661122E-4</v>
      </c>
      <c r="C35" s="5"/>
      <c r="J35">
        <f t="shared" si="0"/>
        <v>-1.0644488000000001E-4</v>
      </c>
      <c r="K35" s="5">
        <f t="shared" si="1"/>
        <v>-13.076766584766586</v>
      </c>
    </row>
    <row r="36" spans="1:11" x14ac:dyDescent="0.25">
      <c r="A36" s="1">
        <v>-0.375</v>
      </c>
      <c r="B36" s="1">
        <v>-2.55605E-4</v>
      </c>
      <c r="C36" s="5"/>
      <c r="J36">
        <f t="shared" si="0"/>
        <v>-9.5851875000000001E-5</v>
      </c>
      <c r="K36" s="5">
        <f t="shared" si="1"/>
        <v>-12.560442260442262</v>
      </c>
    </row>
    <row r="37" spans="1:11" x14ac:dyDescent="0.25">
      <c r="A37" s="1">
        <v>-0.35</v>
      </c>
      <c r="B37" s="1">
        <v>-2.476213E-4</v>
      </c>
      <c r="C37" s="5"/>
      <c r="J37">
        <f t="shared" si="0"/>
        <v>-8.6667455E-5</v>
      </c>
      <c r="K37" s="5">
        <f t="shared" si="1"/>
        <v>-12.168122850122849</v>
      </c>
    </row>
    <row r="38" spans="1:11" x14ac:dyDescent="0.25">
      <c r="A38" s="1">
        <v>-0.32500000000000001</v>
      </c>
      <c r="B38" s="1">
        <v>-2.3671489999999999E-4</v>
      </c>
      <c r="C38" s="5"/>
      <c r="J38">
        <f t="shared" si="0"/>
        <v>-7.6932342500000002E-5</v>
      </c>
      <c r="K38" s="5">
        <f t="shared" si="1"/>
        <v>-11.632181818181818</v>
      </c>
    </row>
    <row r="39" spans="1:11" x14ac:dyDescent="0.25">
      <c r="A39" s="1">
        <v>-0.3</v>
      </c>
      <c r="B39" s="1">
        <v>-2.2647960000000001E-4</v>
      </c>
      <c r="C39" s="5"/>
      <c r="J39">
        <f t="shared" si="0"/>
        <v>-6.7943880000000004E-5</v>
      </c>
      <c r="K39" s="5">
        <f t="shared" si="1"/>
        <v>-11.129218673218674</v>
      </c>
    </row>
    <row r="40" spans="1:11" x14ac:dyDescent="0.25">
      <c r="A40" s="1">
        <v>-0.27500000000000002</v>
      </c>
      <c r="B40" s="1">
        <v>-2.1700770000000001E-4</v>
      </c>
      <c r="C40" s="5"/>
      <c r="J40">
        <f t="shared" si="0"/>
        <v>-5.967711750000001E-5</v>
      </c>
      <c r="K40" s="5">
        <f t="shared" si="1"/>
        <v>-10.663769041769044</v>
      </c>
    </row>
    <row r="41" spans="1:11" x14ac:dyDescent="0.25">
      <c r="A41" s="1">
        <v>-0.25</v>
      </c>
      <c r="B41" s="1">
        <v>-2.0700180000000001E-4</v>
      </c>
      <c r="C41" s="5"/>
      <c r="J41">
        <f t="shared" si="0"/>
        <v>-5.1750450000000002E-5</v>
      </c>
      <c r="K41" s="5">
        <f t="shared" si="1"/>
        <v>-10.172078624078624</v>
      </c>
    </row>
    <row r="42" spans="1:11" x14ac:dyDescent="0.25">
      <c r="A42" s="1">
        <v>-0.22500000000000001</v>
      </c>
      <c r="B42" s="1">
        <v>-1.9852929999999999E-4</v>
      </c>
      <c r="C42" s="5"/>
      <c r="J42">
        <f t="shared" si="0"/>
        <v>-4.4669092499999998E-5</v>
      </c>
      <c r="K42" s="5">
        <f t="shared" si="1"/>
        <v>-9.7557395577395578</v>
      </c>
    </row>
    <row r="43" spans="1:11" x14ac:dyDescent="0.25">
      <c r="A43" s="1">
        <v>-0.2</v>
      </c>
      <c r="B43" s="1">
        <v>-1.885508E-4</v>
      </c>
      <c r="C43" s="5"/>
      <c r="J43">
        <f t="shared" si="0"/>
        <v>-3.7710160000000001E-5</v>
      </c>
      <c r="K43" s="5">
        <f t="shared" si="1"/>
        <v>-9.2653955773955765</v>
      </c>
    </row>
    <row r="44" spans="1:11" x14ac:dyDescent="0.25">
      <c r="A44" s="1">
        <v>-0.17499999999999999</v>
      </c>
      <c r="B44" s="1">
        <v>-1.80075E-4</v>
      </c>
      <c r="C44" s="5"/>
      <c r="J44">
        <f t="shared" si="0"/>
        <v>-3.1513124999999997E-5</v>
      </c>
      <c r="K44" s="5">
        <f t="shared" si="1"/>
        <v>-8.8488943488943494</v>
      </c>
    </row>
    <row r="45" spans="1:11" x14ac:dyDescent="0.25">
      <c r="A45" s="1">
        <v>-0.15</v>
      </c>
      <c r="B45" s="1">
        <v>-1.704795E-4</v>
      </c>
      <c r="C45" s="5"/>
      <c r="J45">
        <f t="shared" si="0"/>
        <v>-2.5571925E-5</v>
      </c>
      <c r="K45" s="5">
        <f t="shared" si="1"/>
        <v>-8.377371007371007</v>
      </c>
    </row>
    <row r="46" spans="1:11" x14ac:dyDescent="0.25">
      <c r="A46" s="1">
        <v>-0.125</v>
      </c>
      <c r="B46" s="1">
        <v>-1.6138289999999999E-4</v>
      </c>
      <c r="C46" s="5"/>
      <c r="J46">
        <f t="shared" si="0"/>
        <v>-2.0172862499999999E-5</v>
      </c>
      <c r="K46" s="5">
        <f t="shared" si="1"/>
        <v>-7.9303636363636363</v>
      </c>
    </row>
    <row r="47" spans="1:11" x14ac:dyDescent="0.25">
      <c r="A47" s="1">
        <v>-0.1</v>
      </c>
      <c r="B47" s="1">
        <v>-1.5348989999999999E-4</v>
      </c>
      <c r="C47" s="5"/>
      <c r="J47">
        <f t="shared" si="0"/>
        <v>-1.5348990000000001E-5</v>
      </c>
      <c r="K47" s="5">
        <f t="shared" si="1"/>
        <v>-7.5425012285012274</v>
      </c>
    </row>
    <row r="48" spans="1:11" x14ac:dyDescent="0.25">
      <c r="A48" s="1">
        <v>-7.4999999999999997E-2</v>
      </c>
      <c r="B48" s="1">
        <v>-1.4488049999999999E-4</v>
      </c>
      <c r="C48" s="5"/>
      <c r="J48">
        <f t="shared" si="0"/>
        <v>-1.0866037499999998E-5</v>
      </c>
      <c r="K48" s="5">
        <f t="shared" si="1"/>
        <v>-7.1194348894348893</v>
      </c>
    </row>
    <row r="49" spans="1:11" x14ac:dyDescent="0.25">
      <c r="A49" s="1">
        <v>-0.05</v>
      </c>
      <c r="B49" s="1">
        <v>-1.3656989999999999E-4</v>
      </c>
      <c r="C49" s="5"/>
      <c r="J49">
        <f t="shared" si="0"/>
        <v>-6.8284950000000004E-6</v>
      </c>
      <c r="K49" s="5">
        <f t="shared" si="1"/>
        <v>-6.7110515970515969</v>
      </c>
    </row>
    <row r="50" spans="1:11" x14ac:dyDescent="0.25">
      <c r="A50" s="1">
        <v>-2.5000000000000001E-2</v>
      </c>
      <c r="B50" s="1">
        <v>-1.283229E-4</v>
      </c>
      <c r="C50" s="5"/>
      <c r="J50">
        <f t="shared" si="0"/>
        <v>-3.2080725000000004E-6</v>
      </c>
      <c r="K50" s="5">
        <f t="shared" si="1"/>
        <v>-6.3057936117936126</v>
      </c>
    </row>
    <row r="51" spans="1:11" x14ac:dyDescent="0.25">
      <c r="A51" s="1">
        <v>0</v>
      </c>
      <c r="B51" s="1">
        <v>-1.205798E-4</v>
      </c>
      <c r="C51" s="5"/>
      <c r="J51">
        <f t="shared" si="0"/>
        <v>0</v>
      </c>
      <c r="K51" s="5">
        <f t="shared" si="1"/>
        <v>-5.9252972972972975</v>
      </c>
    </row>
    <row r="52" spans="1:11" x14ac:dyDescent="0.25">
      <c r="A52" s="1">
        <v>2.5000000000000001E-2</v>
      </c>
      <c r="B52" s="1">
        <v>-1.130135E-4</v>
      </c>
      <c r="C52" s="5"/>
      <c r="J52">
        <f t="shared" si="0"/>
        <v>2.8253375000000004E-6</v>
      </c>
      <c r="K52" s="5">
        <f t="shared" si="1"/>
        <v>-5.5534889434889436</v>
      </c>
    </row>
    <row r="53" spans="1:11" x14ac:dyDescent="0.25">
      <c r="A53" s="1">
        <v>0.05</v>
      </c>
      <c r="B53" s="1">
        <v>-1.042058E-4</v>
      </c>
      <c r="C53" s="5"/>
      <c r="J53">
        <f t="shared" si="0"/>
        <v>5.2102900000000001E-6</v>
      </c>
      <c r="K53" s="5">
        <f t="shared" si="1"/>
        <v>-5.1206781326781323</v>
      </c>
    </row>
    <row r="54" spans="1:11" x14ac:dyDescent="0.25">
      <c r="A54" s="1">
        <v>7.4999999999999997E-2</v>
      </c>
      <c r="B54" s="1">
        <v>-1.025582E-4</v>
      </c>
      <c r="C54" s="5"/>
      <c r="J54">
        <f t="shared" si="0"/>
        <v>7.6918649999999992E-6</v>
      </c>
      <c r="K54" s="5">
        <f t="shared" si="1"/>
        <v>-5.039714987714988</v>
      </c>
    </row>
    <row r="55" spans="1:11" x14ac:dyDescent="0.25">
      <c r="A55" s="1">
        <v>0.1</v>
      </c>
      <c r="B55" s="1">
        <v>-9.3012179999999996E-5</v>
      </c>
      <c r="C55" s="5"/>
      <c r="J55">
        <f t="shared" si="0"/>
        <v>9.3012180000000009E-6</v>
      </c>
      <c r="K55" s="5">
        <f t="shared" si="1"/>
        <v>-4.5706230958230956</v>
      </c>
    </row>
    <row r="56" spans="1:11" x14ac:dyDescent="0.25">
      <c r="A56" s="1">
        <v>0.125</v>
      </c>
      <c r="B56" s="1">
        <v>-8.5169729999999994E-5</v>
      </c>
      <c r="C56" s="5"/>
      <c r="J56">
        <f t="shared" si="0"/>
        <v>1.0646216249999999E-5</v>
      </c>
      <c r="K56" s="5">
        <f t="shared" si="1"/>
        <v>-4.1852447174447178</v>
      </c>
    </row>
    <row r="57" spans="1:11" x14ac:dyDescent="0.25">
      <c r="A57" s="1">
        <v>0.15</v>
      </c>
      <c r="B57" s="1">
        <v>-7.7538020000000003E-5</v>
      </c>
      <c r="C57" s="5"/>
      <c r="J57">
        <f t="shared" si="0"/>
        <v>1.1630703E-5</v>
      </c>
      <c r="K57" s="5">
        <f t="shared" si="1"/>
        <v>-3.810222113022113</v>
      </c>
    </row>
    <row r="58" spans="1:11" x14ac:dyDescent="0.25">
      <c r="A58" s="1">
        <v>0.17499999999999999</v>
      </c>
      <c r="B58" s="1">
        <v>-7.0548089999999996E-5</v>
      </c>
      <c r="C58" s="5"/>
      <c r="J58">
        <f t="shared" si="0"/>
        <v>1.2345915749999998E-5</v>
      </c>
      <c r="K58" s="5">
        <f t="shared" si="1"/>
        <v>-3.4667366093366092</v>
      </c>
    </row>
    <row r="59" spans="1:11" x14ac:dyDescent="0.25">
      <c r="A59" s="1">
        <v>0.2</v>
      </c>
      <c r="B59" s="1">
        <v>-6.3675129999999998E-5</v>
      </c>
      <c r="C59" s="5"/>
      <c r="J59">
        <f t="shared" si="0"/>
        <v>1.2735026E-5</v>
      </c>
      <c r="K59" s="5">
        <f t="shared" si="1"/>
        <v>-3.1289990171990172</v>
      </c>
    </row>
    <row r="60" spans="1:11" x14ac:dyDescent="0.25">
      <c r="A60" s="1">
        <v>0.22500000000000001</v>
      </c>
      <c r="B60" s="1">
        <v>-5.6542390000000002E-5</v>
      </c>
      <c r="C60" s="5"/>
      <c r="J60">
        <f t="shared" si="0"/>
        <v>1.2722037750000001E-5</v>
      </c>
      <c r="K60" s="5">
        <f t="shared" si="1"/>
        <v>-2.7784958230958234</v>
      </c>
    </row>
    <row r="61" spans="1:11" x14ac:dyDescent="0.25">
      <c r="A61" s="1">
        <v>0.25</v>
      </c>
      <c r="B61" s="1">
        <v>-4.9482050000000002E-5</v>
      </c>
      <c r="C61" s="5"/>
      <c r="J61">
        <f t="shared" si="0"/>
        <v>1.23705125E-5</v>
      </c>
      <c r="K61" s="5">
        <f t="shared" si="1"/>
        <v>-2.4315503685503685</v>
      </c>
    </row>
    <row r="62" spans="1:11" x14ac:dyDescent="0.25">
      <c r="A62" s="1">
        <v>0.27500000000000002</v>
      </c>
      <c r="B62" s="1">
        <v>-4.3477630000000001E-5</v>
      </c>
      <c r="C62" s="5"/>
      <c r="J62">
        <f t="shared" si="0"/>
        <v>1.1956348250000001E-5</v>
      </c>
      <c r="K62" s="5">
        <f t="shared" si="1"/>
        <v>-2.1364928746928746</v>
      </c>
    </row>
    <row r="63" spans="1:11" x14ac:dyDescent="0.25">
      <c r="A63" s="1">
        <v>0.3</v>
      </c>
      <c r="B63" s="1">
        <v>-3.6419469999999997E-5</v>
      </c>
      <c r="C63" s="5"/>
      <c r="J63">
        <f t="shared" si="0"/>
        <v>1.0925840999999998E-5</v>
      </c>
      <c r="K63" s="5">
        <f t="shared" si="1"/>
        <v>-1.7896545454545452</v>
      </c>
    </row>
    <row r="64" spans="1:11" x14ac:dyDescent="0.25">
      <c r="A64" s="1">
        <v>0.32500000000000001</v>
      </c>
      <c r="B64" s="1">
        <v>-2.975202E-5</v>
      </c>
      <c r="C64" s="5"/>
      <c r="J64">
        <f t="shared" si="0"/>
        <v>9.6694065000000004E-6</v>
      </c>
      <c r="K64" s="5">
        <f t="shared" si="1"/>
        <v>-1.4620157248157248</v>
      </c>
    </row>
    <row r="65" spans="1:11" x14ac:dyDescent="0.25">
      <c r="A65" s="1">
        <v>0.35</v>
      </c>
      <c r="B65" s="1">
        <v>-2.377163E-5</v>
      </c>
      <c r="C65" s="5"/>
      <c r="J65">
        <f t="shared" si="0"/>
        <v>8.3200704999999995E-6</v>
      </c>
      <c r="K65" s="5">
        <f t="shared" si="1"/>
        <v>-1.1681390663390663</v>
      </c>
    </row>
    <row r="66" spans="1:11" x14ac:dyDescent="0.25">
      <c r="A66" s="1">
        <v>0.375</v>
      </c>
      <c r="B66" s="1">
        <v>-1.6803679999999998E-5</v>
      </c>
      <c r="C66" s="5"/>
      <c r="J66">
        <f t="shared" si="0"/>
        <v>6.301379999999999E-6</v>
      </c>
      <c r="K66" s="5">
        <f t="shared" si="1"/>
        <v>-0.82573366093366085</v>
      </c>
    </row>
    <row r="67" spans="1:11" x14ac:dyDescent="0.25">
      <c r="A67" s="1">
        <v>0.4</v>
      </c>
      <c r="B67" s="1">
        <v>-1.004741E-5</v>
      </c>
      <c r="C67" s="5"/>
      <c r="J67">
        <f t="shared" si="0"/>
        <v>4.0189640000000007E-6</v>
      </c>
      <c r="K67" s="5">
        <f t="shared" si="1"/>
        <v>-0.49373022113022114</v>
      </c>
    </row>
    <row r="68" spans="1:11" x14ac:dyDescent="0.25">
      <c r="A68" s="1">
        <v>0.42499999999999999</v>
      </c>
      <c r="B68" s="1">
        <v>-6.9969870000000004E-6</v>
      </c>
      <c r="C68" s="5"/>
      <c r="J68">
        <f t="shared" si="0"/>
        <v>2.973719475E-6</v>
      </c>
      <c r="K68" s="5">
        <f t="shared" si="1"/>
        <v>-0.34383228501228502</v>
      </c>
    </row>
    <row r="69" spans="1:11" x14ac:dyDescent="0.25">
      <c r="A69" s="1">
        <v>0.45</v>
      </c>
      <c r="B69" s="1">
        <v>1.651983E-6</v>
      </c>
      <c r="C69" s="5"/>
      <c r="J69">
        <f t="shared" si="0"/>
        <v>-7.4339235000000004E-7</v>
      </c>
      <c r="K69" s="5">
        <f t="shared" si="1"/>
        <v>8.1178525798525789E-2</v>
      </c>
    </row>
    <row r="70" spans="1:11" x14ac:dyDescent="0.25">
      <c r="A70" s="1">
        <v>0.47499999999999998</v>
      </c>
      <c r="B70" s="1">
        <v>1.022171E-5</v>
      </c>
      <c r="C70" s="5"/>
      <c r="J70">
        <f t="shared" si="0"/>
        <v>-4.8553122499999992E-6</v>
      </c>
      <c r="K70" s="5">
        <f t="shared" si="1"/>
        <v>0.50229533169533169</v>
      </c>
    </row>
    <row r="71" spans="1:11" x14ac:dyDescent="0.25">
      <c r="A71" s="1">
        <v>0.5</v>
      </c>
      <c r="B71" s="1">
        <v>1.294606E-5</v>
      </c>
      <c r="C71" s="5"/>
      <c r="J71">
        <f t="shared" si="0"/>
        <v>-6.4730300000000001E-6</v>
      </c>
      <c r="K71" s="5">
        <f t="shared" si="1"/>
        <v>0.63617002457002458</v>
      </c>
    </row>
    <row r="72" spans="1:11" x14ac:dyDescent="0.25">
      <c r="A72" s="1">
        <v>0.52500000000000002</v>
      </c>
      <c r="B72" s="1">
        <v>2.3994720000000001E-5</v>
      </c>
      <c r="C72" s="5"/>
      <c r="J72">
        <f t="shared" si="0"/>
        <v>-1.2597228E-5</v>
      </c>
      <c r="K72" s="5">
        <f t="shared" si="1"/>
        <v>1.17910171990172</v>
      </c>
    </row>
    <row r="73" spans="1:11" x14ac:dyDescent="0.25">
      <c r="A73" s="1">
        <v>0.55000000000000004</v>
      </c>
      <c r="B73" s="1">
        <v>3.4477999999999998E-5</v>
      </c>
      <c r="C73" s="5"/>
      <c r="J73">
        <f t="shared" si="0"/>
        <v>-1.8962900000000001E-5</v>
      </c>
      <c r="K73" s="5">
        <f t="shared" si="1"/>
        <v>1.694250614250614</v>
      </c>
    </row>
    <row r="74" spans="1:11" x14ac:dyDescent="0.25">
      <c r="A74" s="1">
        <v>0.57499999999999996</v>
      </c>
      <c r="B74" s="1">
        <v>4.5367670000000001E-5</v>
      </c>
      <c r="C74" s="5"/>
      <c r="J74">
        <f t="shared" ref="J74:J137" si="2">-(B74*A74)</f>
        <v>-2.6086410249999998E-5</v>
      </c>
      <c r="K74" s="5">
        <f t="shared" ref="K74:K137" si="3">B74*1000/$D$7</f>
        <v>2.2293695331695331</v>
      </c>
    </row>
    <row r="75" spans="1:11" x14ac:dyDescent="0.25">
      <c r="A75" s="1">
        <v>0.6</v>
      </c>
      <c r="B75" s="1">
        <v>5.6437819999999998E-5</v>
      </c>
      <c r="C75" s="5"/>
      <c r="J75">
        <f t="shared" si="2"/>
        <v>-3.3862691999999995E-5</v>
      </c>
      <c r="K75" s="5">
        <f t="shared" si="3"/>
        <v>2.7733572481572479</v>
      </c>
    </row>
    <row r="76" spans="1:11" x14ac:dyDescent="0.25">
      <c r="A76" s="1">
        <v>0.625</v>
      </c>
      <c r="B76" s="1">
        <v>6.7762350000000004E-5</v>
      </c>
      <c r="C76" s="5"/>
      <c r="J76">
        <f t="shared" si="2"/>
        <v>-4.2351468749999999E-5</v>
      </c>
      <c r="K76" s="5">
        <f t="shared" si="3"/>
        <v>3.3298452088452088</v>
      </c>
    </row>
    <row r="77" spans="1:11" x14ac:dyDescent="0.25">
      <c r="A77" s="1">
        <v>0.65</v>
      </c>
      <c r="B77" s="1">
        <v>8.0159489999999996E-5</v>
      </c>
      <c r="C77" s="5"/>
      <c r="J77">
        <f t="shared" si="2"/>
        <v>-5.2103668499999998E-5</v>
      </c>
      <c r="K77" s="5">
        <f t="shared" si="3"/>
        <v>3.9390412776412775</v>
      </c>
    </row>
    <row r="78" spans="1:11" x14ac:dyDescent="0.25">
      <c r="A78" s="1">
        <v>0.67500000000000004</v>
      </c>
      <c r="B78" s="1">
        <v>9.2358909999999995E-5</v>
      </c>
      <c r="C78" s="5"/>
      <c r="J78">
        <f t="shared" si="2"/>
        <v>-6.2342264249999995E-5</v>
      </c>
      <c r="K78" s="5">
        <f t="shared" si="3"/>
        <v>4.5385213759213752</v>
      </c>
    </row>
    <row r="79" spans="1:11" x14ac:dyDescent="0.25">
      <c r="A79" s="1">
        <v>0.7</v>
      </c>
      <c r="B79" s="1">
        <v>1.048219E-4</v>
      </c>
      <c r="C79" s="5"/>
      <c r="J79">
        <f t="shared" si="2"/>
        <v>-7.3375329999999991E-5</v>
      </c>
      <c r="K79" s="5">
        <f t="shared" si="3"/>
        <v>5.1509533169533164</v>
      </c>
    </row>
    <row r="80" spans="1:11" x14ac:dyDescent="0.25">
      <c r="A80" s="1">
        <v>0.72499999999999998</v>
      </c>
      <c r="B80" s="1">
        <v>1.1260709999999999E-4</v>
      </c>
      <c r="C80" s="5"/>
      <c r="J80">
        <f t="shared" si="2"/>
        <v>-8.1640147499999991E-5</v>
      </c>
      <c r="K80" s="5">
        <f t="shared" si="3"/>
        <v>5.5335184275184268</v>
      </c>
    </row>
    <row r="81" spans="1:11" x14ac:dyDescent="0.25">
      <c r="A81" s="1">
        <v>0.75</v>
      </c>
      <c r="B81" s="1">
        <v>1.2769119999999999E-4</v>
      </c>
      <c r="C81" s="5"/>
      <c r="J81">
        <f t="shared" si="2"/>
        <v>-9.5768399999999996E-5</v>
      </c>
      <c r="K81" s="5">
        <f t="shared" si="3"/>
        <v>6.2747518427518427</v>
      </c>
    </row>
    <row r="82" spans="1:11" x14ac:dyDescent="0.25">
      <c r="A82" s="1">
        <v>0.77500000000000002</v>
      </c>
      <c r="B82" s="1">
        <v>1.4359480000000001E-4</v>
      </c>
      <c r="C82" s="5"/>
      <c r="J82">
        <f t="shared" si="2"/>
        <v>-1.1128597000000002E-4</v>
      </c>
      <c r="K82" s="5">
        <f t="shared" si="3"/>
        <v>7.0562555282555293</v>
      </c>
    </row>
    <row r="83" spans="1:11" x14ac:dyDescent="0.25">
      <c r="A83" s="1">
        <v>0.8</v>
      </c>
      <c r="B83" s="1">
        <v>1.598057E-4</v>
      </c>
      <c r="C83" s="5"/>
      <c r="J83">
        <f t="shared" si="2"/>
        <v>-1.2784456000000002E-4</v>
      </c>
      <c r="K83" s="5">
        <f t="shared" si="3"/>
        <v>7.8528599508599504</v>
      </c>
    </row>
    <row r="84" spans="1:11" x14ac:dyDescent="0.25">
      <c r="A84" s="1">
        <v>0.82499999999999996</v>
      </c>
      <c r="B84" s="1">
        <v>1.7663830000000001E-4</v>
      </c>
      <c r="C84" s="5"/>
      <c r="J84">
        <f t="shared" si="2"/>
        <v>-1.4572659749999999E-4</v>
      </c>
      <c r="K84" s="5">
        <f t="shared" si="3"/>
        <v>8.6800147420147411</v>
      </c>
    </row>
    <row r="85" spans="1:11" x14ac:dyDescent="0.25">
      <c r="A85" s="1">
        <v>0.85</v>
      </c>
      <c r="B85" s="1">
        <v>1.9466899999999999E-4</v>
      </c>
      <c r="C85" s="5"/>
      <c r="J85">
        <f t="shared" si="2"/>
        <v>-1.6546864999999997E-4</v>
      </c>
      <c r="K85" s="5">
        <f t="shared" si="3"/>
        <v>9.5660442260442249</v>
      </c>
    </row>
    <row r="86" spans="1:11" x14ac:dyDescent="0.25">
      <c r="A86" s="1">
        <v>0.875</v>
      </c>
      <c r="B86" s="1">
        <v>2.1563029999999999E-4</v>
      </c>
      <c r="C86" s="5"/>
      <c r="J86">
        <f t="shared" si="2"/>
        <v>-1.8867651249999999E-4</v>
      </c>
      <c r="K86" s="5">
        <f t="shared" si="3"/>
        <v>10.596083538083539</v>
      </c>
    </row>
    <row r="87" spans="1:11" x14ac:dyDescent="0.25">
      <c r="A87" s="1">
        <v>0.9</v>
      </c>
      <c r="B87" s="1">
        <v>2.3703900000000001E-4</v>
      </c>
      <c r="C87" s="5"/>
      <c r="J87">
        <f t="shared" si="2"/>
        <v>-2.133351E-4</v>
      </c>
      <c r="K87" s="5">
        <f t="shared" si="3"/>
        <v>11.648108108108108</v>
      </c>
    </row>
    <row r="88" spans="1:11" x14ac:dyDescent="0.25">
      <c r="A88" s="1">
        <v>0.92500000000000004</v>
      </c>
      <c r="B88" s="1">
        <v>2.6103919999999998E-4</v>
      </c>
      <c r="C88" s="5"/>
      <c r="J88">
        <f t="shared" si="2"/>
        <v>-2.4146125999999999E-4</v>
      </c>
      <c r="K88" s="5">
        <f t="shared" si="3"/>
        <v>12.827479115479115</v>
      </c>
    </row>
    <row r="89" spans="1:11" x14ac:dyDescent="0.25">
      <c r="A89" s="1">
        <v>0.95</v>
      </c>
      <c r="B89" s="1">
        <v>2.8843070000000002E-4</v>
      </c>
      <c r="C89" s="5"/>
      <c r="J89">
        <f t="shared" si="2"/>
        <v>-2.7400916500000002E-4</v>
      </c>
      <c r="K89" s="5">
        <f t="shared" si="3"/>
        <v>14.173498771498773</v>
      </c>
    </row>
    <row r="90" spans="1:11" x14ac:dyDescent="0.25">
      <c r="A90" s="1">
        <v>0.97499999999999998</v>
      </c>
      <c r="B90" s="1">
        <v>3.1587219999999999E-4</v>
      </c>
      <c r="C90" s="5"/>
      <c r="J90">
        <f t="shared" si="2"/>
        <v>-3.0797539499999999E-4</v>
      </c>
      <c r="K90" s="5">
        <f t="shared" si="3"/>
        <v>15.521975429975429</v>
      </c>
    </row>
    <row r="91" spans="1:11" x14ac:dyDescent="0.25">
      <c r="A91" s="1">
        <v>1</v>
      </c>
      <c r="B91" s="1">
        <v>3.46833E-4</v>
      </c>
      <c r="C91" s="5"/>
      <c r="J91">
        <f t="shared" si="2"/>
        <v>-3.46833E-4</v>
      </c>
      <c r="K91" s="5">
        <f t="shared" si="3"/>
        <v>17.043390663390664</v>
      </c>
    </row>
    <row r="92" spans="1:11" x14ac:dyDescent="0.25">
      <c r="A92" s="1">
        <v>1</v>
      </c>
      <c r="B92" s="1">
        <v>3.4995639999999998E-4</v>
      </c>
      <c r="C92" s="5"/>
      <c r="J92">
        <f t="shared" si="2"/>
        <v>-3.4995639999999998E-4</v>
      </c>
      <c r="K92" s="5">
        <f t="shared" si="3"/>
        <v>17.196874692874694</v>
      </c>
    </row>
    <row r="93" spans="1:11" x14ac:dyDescent="0.25">
      <c r="A93" s="1">
        <v>0.97499999999999998</v>
      </c>
      <c r="B93" s="1">
        <v>3.2174420000000002E-4</v>
      </c>
      <c r="C93" s="5"/>
      <c r="J93">
        <f t="shared" si="2"/>
        <v>-3.1370059499999999E-4</v>
      </c>
      <c r="K93" s="5">
        <f t="shared" si="3"/>
        <v>15.8105257985258</v>
      </c>
    </row>
    <row r="94" spans="1:11" x14ac:dyDescent="0.25">
      <c r="A94" s="1">
        <v>0.95</v>
      </c>
      <c r="B94" s="1">
        <v>2.9123110000000001E-4</v>
      </c>
      <c r="C94" s="5"/>
      <c r="J94">
        <f t="shared" si="2"/>
        <v>-2.7666954499999999E-4</v>
      </c>
      <c r="K94" s="5">
        <f t="shared" si="3"/>
        <v>14.311110565110566</v>
      </c>
    </row>
    <row r="95" spans="1:11" x14ac:dyDescent="0.25">
      <c r="A95" s="1">
        <v>0.92500000000000004</v>
      </c>
      <c r="B95" s="1">
        <v>2.5976310000000002E-4</v>
      </c>
      <c r="C95" s="5"/>
      <c r="J95">
        <f t="shared" si="2"/>
        <v>-2.4028086750000003E-4</v>
      </c>
      <c r="K95" s="5">
        <f t="shared" si="3"/>
        <v>12.7647714987715</v>
      </c>
    </row>
    <row r="96" spans="1:11" x14ac:dyDescent="0.25">
      <c r="A96" s="1">
        <v>0.9</v>
      </c>
      <c r="B96" s="1">
        <v>2.2824090000000001E-4</v>
      </c>
      <c r="C96" s="5"/>
      <c r="J96">
        <f t="shared" si="2"/>
        <v>-2.0541681E-4</v>
      </c>
      <c r="K96" s="5">
        <f t="shared" si="3"/>
        <v>11.215769041769041</v>
      </c>
    </row>
    <row r="97" spans="1:11" x14ac:dyDescent="0.25">
      <c r="A97" s="1">
        <v>0.875</v>
      </c>
      <c r="B97" s="1">
        <v>1.980858E-4</v>
      </c>
      <c r="C97" s="5"/>
      <c r="J97">
        <f t="shared" si="2"/>
        <v>-1.73325075E-4</v>
      </c>
      <c r="K97" s="5">
        <f t="shared" si="3"/>
        <v>9.7339459459459459</v>
      </c>
    </row>
    <row r="98" spans="1:11" x14ac:dyDescent="0.25">
      <c r="A98" s="1">
        <v>0.85</v>
      </c>
      <c r="B98" s="1">
        <v>1.699851E-4</v>
      </c>
      <c r="C98" s="5"/>
      <c r="J98">
        <f t="shared" si="2"/>
        <v>-1.4448733499999999E-4</v>
      </c>
      <c r="K98" s="5">
        <f t="shared" si="3"/>
        <v>8.3530761670761677</v>
      </c>
    </row>
    <row r="99" spans="1:11" x14ac:dyDescent="0.25">
      <c r="A99" s="1">
        <v>0.82499999999999996</v>
      </c>
      <c r="B99" s="1">
        <v>1.4318760000000001E-4</v>
      </c>
      <c r="C99" s="5"/>
      <c r="J99">
        <f t="shared" si="2"/>
        <v>-1.1812977000000001E-4</v>
      </c>
      <c r="K99" s="5">
        <f t="shared" si="3"/>
        <v>7.0362457002456997</v>
      </c>
    </row>
    <row r="100" spans="1:11" x14ac:dyDescent="0.25">
      <c r="A100" s="1">
        <v>0.8</v>
      </c>
      <c r="B100" s="1">
        <v>1.18044E-4</v>
      </c>
      <c r="C100" s="5"/>
      <c r="J100">
        <f t="shared" si="2"/>
        <v>-9.44352E-5</v>
      </c>
      <c r="K100" s="5">
        <f t="shared" si="3"/>
        <v>5.8006879606879602</v>
      </c>
    </row>
    <row r="101" spans="1:11" x14ac:dyDescent="0.25">
      <c r="A101" s="1">
        <v>0.77500000000000002</v>
      </c>
      <c r="B101" s="1">
        <v>9.5783220000000003E-5</v>
      </c>
      <c r="C101" s="5"/>
      <c r="J101">
        <f t="shared" si="2"/>
        <v>-7.4231995500000008E-5</v>
      </c>
      <c r="K101" s="5">
        <f t="shared" si="3"/>
        <v>4.7067921375921378</v>
      </c>
    </row>
    <row r="102" spans="1:11" x14ac:dyDescent="0.25">
      <c r="A102" s="1">
        <v>0.75</v>
      </c>
      <c r="B102" s="1">
        <v>7.3849170000000002E-5</v>
      </c>
      <c r="C102" s="5"/>
      <c r="J102">
        <f t="shared" si="2"/>
        <v>-5.5386877500000005E-5</v>
      </c>
      <c r="K102" s="5">
        <f t="shared" si="3"/>
        <v>3.6289518427518432</v>
      </c>
    </row>
    <row r="103" spans="1:11" x14ac:dyDescent="0.25">
      <c r="A103" s="1">
        <v>0.72499999999999998</v>
      </c>
      <c r="B103" s="1">
        <v>5.4398570000000003E-5</v>
      </c>
      <c r="C103" s="5"/>
      <c r="J103">
        <f t="shared" si="2"/>
        <v>-3.9438963249999997E-5</v>
      </c>
      <c r="K103" s="5">
        <f t="shared" si="3"/>
        <v>2.6731484029484029</v>
      </c>
    </row>
    <row r="104" spans="1:11" x14ac:dyDescent="0.25">
      <c r="A104" s="1">
        <v>0.7</v>
      </c>
      <c r="B104" s="1">
        <v>3.6395479999999999E-5</v>
      </c>
      <c r="C104" s="5"/>
      <c r="J104">
        <f t="shared" si="2"/>
        <v>-2.5476835999999998E-5</v>
      </c>
      <c r="K104" s="5">
        <f t="shared" si="3"/>
        <v>1.7884756756756757</v>
      </c>
    </row>
    <row r="105" spans="1:11" x14ac:dyDescent="0.25">
      <c r="A105" s="1">
        <v>0.67500000000000004</v>
      </c>
      <c r="B105" s="1">
        <v>1.9241930000000002E-5</v>
      </c>
      <c r="C105" s="5"/>
      <c r="J105">
        <f t="shared" si="2"/>
        <v>-1.2988302750000002E-5</v>
      </c>
      <c r="K105" s="5">
        <f t="shared" si="3"/>
        <v>0.94554938574938574</v>
      </c>
    </row>
    <row r="106" spans="1:11" x14ac:dyDescent="0.25">
      <c r="A106" s="1">
        <v>0.65</v>
      </c>
      <c r="B106" s="1">
        <v>6.0582209999999998E-6</v>
      </c>
      <c r="C106" s="5"/>
      <c r="J106">
        <f t="shared" si="2"/>
        <v>-3.9378436500000004E-6</v>
      </c>
      <c r="K106" s="5">
        <f t="shared" si="3"/>
        <v>0.29770127764127763</v>
      </c>
    </row>
    <row r="107" spans="1:11" x14ac:dyDescent="0.25">
      <c r="A107" s="1">
        <v>0.625</v>
      </c>
      <c r="B107" s="1">
        <v>-1.038323E-5</v>
      </c>
      <c r="C107" s="5"/>
      <c r="J107">
        <f t="shared" si="2"/>
        <v>6.4895187499999999E-6</v>
      </c>
      <c r="K107" s="5">
        <f t="shared" si="3"/>
        <v>-0.51023243243243244</v>
      </c>
    </row>
    <row r="108" spans="1:11" x14ac:dyDescent="0.25">
      <c r="A108" s="1">
        <v>0.6</v>
      </c>
      <c r="B108" s="1">
        <v>-2.1844360000000001E-5</v>
      </c>
      <c r="C108" s="5"/>
      <c r="J108">
        <f t="shared" si="2"/>
        <v>1.3106616E-5</v>
      </c>
      <c r="K108" s="5">
        <f t="shared" si="3"/>
        <v>-1.0734329238329239</v>
      </c>
    </row>
    <row r="109" spans="1:11" x14ac:dyDescent="0.25">
      <c r="A109" s="1">
        <v>0.57499999999999996</v>
      </c>
      <c r="B109" s="1">
        <v>-3.6181199999999998E-5</v>
      </c>
      <c r="C109" s="5"/>
      <c r="J109">
        <f t="shared" si="2"/>
        <v>2.0804189999999999E-5</v>
      </c>
      <c r="K109" s="5">
        <f t="shared" si="3"/>
        <v>-1.7779459459459457</v>
      </c>
    </row>
    <row r="110" spans="1:11" x14ac:dyDescent="0.25">
      <c r="A110" s="1">
        <v>0.55000000000000004</v>
      </c>
      <c r="B110" s="1">
        <v>-4.9576870000000001E-5</v>
      </c>
      <c r="C110" s="5"/>
      <c r="J110">
        <f t="shared" si="2"/>
        <v>2.7267278500000004E-5</v>
      </c>
      <c r="K110" s="5">
        <f t="shared" si="3"/>
        <v>-2.4362098280098281</v>
      </c>
    </row>
    <row r="111" spans="1:11" x14ac:dyDescent="0.25">
      <c r="A111" s="1">
        <v>0.52500000000000002</v>
      </c>
      <c r="B111" s="1">
        <v>-6.1247679999999998E-5</v>
      </c>
      <c r="C111" s="5"/>
      <c r="J111">
        <f t="shared" si="2"/>
        <v>3.2155032E-5</v>
      </c>
      <c r="K111" s="5">
        <f t="shared" si="3"/>
        <v>-3.009714004914005</v>
      </c>
    </row>
    <row r="112" spans="1:11" x14ac:dyDescent="0.25">
      <c r="A112" s="1">
        <v>0.5</v>
      </c>
      <c r="B112" s="1">
        <v>-7.1371000000000005E-5</v>
      </c>
      <c r="C112" s="5"/>
      <c r="J112">
        <f t="shared" si="2"/>
        <v>3.5685500000000002E-5</v>
      </c>
      <c r="K112" s="5">
        <f t="shared" si="3"/>
        <v>-3.5071744471744473</v>
      </c>
    </row>
    <row r="113" spans="1:11" x14ac:dyDescent="0.25">
      <c r="A113" s="1">
        <v>0.47499999999999998</v>
      </c>
      <c r="B113" s="1">
        <v>-8.2248839999999994E-5</v>
      </c>
      <c r="C113" s="5"/>
      <c r="J113">
        <f t="shared" si="2"/>
        <v>3.9068198999999997E-5</v>
      </c>
      <c r="K113" s="5">
        <f t="shared" si="3"/>
        <v>-4.0417120393120385</v>
      </c>
    </row>
    <row r="114" spans="1:11" x14ac:dyDescent="0.25">
      <c r="A114" s="1">
        <v>0.45</v>
      </c>
      <c r="B114" s="1">
        <v>-9.1394050000000003E-5</v>
      </c>
      <c r="C114" s="5"/>
      <c r="J114">
        <f t="shared" si="2"/>
        <v>4.11273225E-5</v>
      </c>
      <c r="K114" s="5">
        <f t="shared" si="3"/>
        <v>-4.4911081081081079</v>
      </c>
    </row>
    <row r="115" spans="1:11" x14ac:dyDescent="0.25">
      <c r="A115" s="1">
        <v>0.42499999999999999</v>
      </c>
      <c r="B115" s="1">
        <v>-9.9949739999999999E-5</v>
      </c>
      <c r="C115" s="5"/>
      <c r="J115">
        <f t="shared" si="2"/>
        <v>4.2478639500000002E-5</v>
      </c>
      <c r="K115" s="5">
        <f t="shared" si="3"/>
        <v>-4.9115351351351348</v>
      </c>
    </row>
    <row r="116" spans="1:11" x14ac:dyDescent="0.25">
      <c r="A116" s="1">
        <v>0.4</v>
      </c>
      <c r="B116" s="1">
        <v>-1.0121220000000001E-4</v>
      </c>
      <c r="C116" s="5"/>
      <c r="J116">
        <f t="shared" si="2"/>
        <v>4.0484880000000008E-5</v>
      </c>
      <c r="K116" s="5">
        <f t="shared" si="3"/>
        <v>-4.9735724815724813</v>
      </c>
    </row>
    <row r="117" spans="1:11" x14ac:dyDescent="0.25">
      <c r="A117" s="1">
        <v>0.375</v>
      </c>
      <c r="B117" s="1">
        <v>-1.098715E-4</v>
      </c>
      <c r="C117" s="5"/>
      <c r="J117">
        <f t="shared" si="2"/>
        <v>4.12018125E-5</v>
      </c>
      <c r="K117" s="5">
        <f t="shared" si="3"/>
        <v>-5.3990909090909085</v>
      </c>
    </row>
    <row r="118" spans="1:11" x14ac:dyDescent="0.25">
      <c r="A118" s="1">
        <v>0.35</v>
      </c>
      <c r="B118" s="1">
        <v>-1.189228E-4</v>
      </c>
      <c r="C118" s="5"/>
      <c r="J118">
        <f t="shared" si="2"/>
        <v>4.1622979999999996E-5</v>
      </c>
      <c r="K118" s="5">
        <f t="shared" si="3"/>
        <v>-5.8438722358722357</v>
      </c>
    </row>
    <row r="119" spans="1:11" x14ac:dyDescent="0.25">
      <c r="A119" s="1">
        <v>0.32500000000000001</v>
      </c>
      <c r="B119" s="1">
        <v>-1.2731520000000001E-4</v>
      </c>
      <c r="C119" s="5"/>
      <c r="J119">
        <f t="shared" si="2"/>
        <v>4.1377440000000004E-5</v>
      </c>
      <c r="K119" s="5">
        <f t="shared" si="3"/>
        <v>-6.2562751842751849</v>
      </c>
    </row>
    <row r="120" spans="1:11" x14ac:dyDescent="0.25">
      <c r="A120" s="1">
        <v>0.3</v>
      </c>
      <c r="B120" s="1">
        <v>-1.3547510000000001E-4</v>
      </c>
      <c r="C120" s="5"/>
      <c r="J120">
        <f t="shared" si="2"/>
        <v>4.0642529999999998E-5</v>
      </c>
      <c r="K120" s="5">
        <f t="shared" si="3"/>
        <v>-6.6572530712530718</v>
      </c>
    </row>
    <row r="121" spans="1:11" x14ac:dyDescent="0.25">
      <c r="A121" s="1">
        <v>0.27500000000000002</v>
      </c>
      <c r="B121" s="1">
        <v>-1.4299129999999999E-4</v>
      </c>
      <c r="C121" s="5"/>
      <c r="J121">
        <f t="shared" si="2"/>
        <v>3.9322607499999999E-5</v>
      </c>
      <c r="K121" s="5">
        <f t="shared" si="3"/>
        <v>-7.0265995085995083</v>
      </c>
    </row>
    <row r="122" spans="1:11" x14ac:dyDescent="0.25">
      <c r="A122" s="1">
        <v>0.25</v>
      </c>
      <c r="B122" s="1">
        <v>-1.4974429999999999E-4</v>
      </c>
      <c r="C122" s="5"/>
      <c r="J122">
        <f t="shared" si="2"/>
        <v>3.7436074999999997E-5</v>
      </c>
      <c r="K122" s="5">
        <f t="shared" si="3"/>
        <v>-7.3584422604422599</v>
      </c>
    </row>
    <row r="123" spans="1:11" x14ac:dyDescent="0.25">
      <c r="A123" s="1">
        <v>0.22500000000000001</v>
      </c>
      <c r="B123" s="1">
        <v>-1.5730949999999999E-4</v>
      </c>
      <c r="C123" s="5"/>
      <c r="J123">
        <f t="shared" si="2"/>
        <v>3.5394637500000001E-5</v>
      </c>
      <c r="K123" s="5">
        <f t="shared" si="3"/>
        <v>-7.7301965601965597</v>
      </c>
    </row>
    <row r="124" spans="1:11" x14ac:dyDescent="0.25">
      <c r="A124" s="1">
        <v>0.2</v>
      </c>
      <c r="B124" s="1">
        <v>-1.6385600000000001E-4</v>
      </c>
      <c r="C124" s="5"/>
      <c r="J124">
        <f t="shared" si="2"/>
        <v>3.2771200000000002E-5</v>
      </c>
      <c r="K124" s="5">
        <f t="shared" si="3"/>
        <v>-8.0518918918918914</v>
      </c>
    </row>
    <row r="125" spans="1:11" x14ac:dyDescent="0.25">
      <c r="A125" s="1">
        <v>0.17499999999999999</v>
      </c>
      <c r="B125" s="1">
        <v>-1.7064749999999999E-4</v>
      </c>
      <c r="C125" s="5"/>
      <c r="J125">
        <f t="shared" si="2"/>
        <v>2.9863312499999997E-5</v>
      </c>
      <c r="K125" s="5">
        <f t="shared" si="3"/>
        <v>-8.3856265356265354</v>
      </c>
    </row>
    <row r="126" spans="1:11" x14ac:dyDescent="0.25">
      <c r="A126" s="1">
        <v>0.15</v>
      </c>
      <c r="B126" s="1">
        <v>-1.7716659999999999E-4</v>
      </c>
      <c r="C126" s="5"/>
      <c r="J126">
        <f t="shared" si="2"/>
        <v>2.6574989999999998E-5</v>
      </c>
      <c r="K126" s="5">
        <f t="shared" si="3"/>
        <v>-8.7059754299754282</v>
      </c>
    </row>
    <row r="127" spans="1:11" x14ac:dyDescent="0.25">
      <c r="A127" s="1">
        <v>0.125</v>
      </c>
      <c r="B127" s="1">
        <v>-1.842786E-4</v>
      </c>
      <c r="C127" s="5"/>
      <c r="J127">
        <f t="shared" si="2"/>
        <v>2.3034825E-5</v>
      </c>
      <c r="K127" s="5">
        <f t="shared" si="3"/>
        <v>-9.0554594594594597</v>
      </c>
    </row>
    <row r="128" spans="1:11" x14ac:dyDescent="0.25">
      <c r="A128" s="1">
        <v>0.1</v>
      </c>
      <c r="B128" s="1">
        <v>-1.90304E-4</v>
      </c>
      <c r="C128" s="5"/>
      <c r="J128">
        <f t="shared" si="2"/>
        <v>1.90304E-5</v>
      </c>
      <c r="K128" s="5">
        <f t="shared" si="3"/>
        <v>-9.351547911547911</v>
      </c>
    </row>
    <row r="129" spans="1:11" x14ac:dyDescent="0.25">
      <c r="A129" s="1">
        <v>7.4999999999999997E-2</v>
      </c>
      <c r="B129" s="1">
        <v>-1.9537790000000001E-4</v>
      </c>
      <c r="C129" s="5"/>
      <c r="J129">
        <f t="shared" si="2"/>
        <v>1.46533425E-5</v>
      </c>
      <c r="K129" s="5">
        <f t="shared" si="3"/>
        <v>-9.600879606879607</v>
      </c>
    </row>
    <row r="130" spans="1:11" x14ac:dyDescent="0.25">
      <c r="A130" s="1">
        <v>0.05</v>
      </c>
      <c r="B130" s="1">
        <v>-2.0212179999999999E-4</v>
      </c>
      <c r="C130" s="5"/>
      <c r="J130">
        <f t="shared" si="2"/>
        <v>1.0106090000000001E-5</v>
      </c>
      <c r="K130" s="5">
        <f t="shared" si="3"/>
        <v>-9.9322751842751842</v>
      </c>
    </row>
    <row r="131" spans="1:11" x14ac:dyDescent="0.25">
      <c r="A131" s="1">
        <v>2.5000000000000001E-2</v>
      </c>
      <c r="B131" s="1">
        <v>-2.070238E-4</v>
      </c>
      <c r="C131" s="5"/>
      <c r="J131">
        <f t="shared" si="2"/>
        <v>5.1755950000000005E-6</v>
      </c>
      <c r="K131" s="5">
        <f t="shared" si="3"/>
        <v>-10.173159705159705</v>
      </c>
    </row>
    <row r="132" spans="1:11" x14ac:dyDescent="0.25">
      <c r="A132" s="1">
        <v>0</v>
      </c>
      <c r="B132" s="1">
        <v>-2.1340620000000001E-4</v>
      </c>
      <c r="C132" s="5"/>
      <c r="J132">
        <f t="shared" si="2"/>
        <v>0</v>
      </c>
      <c r="K132" s="5">
        <f t="shared" si="3"/>
        <v>-10.486791154791156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54</v>
      </c>
    </row>
    <row r="3" spans="1:16" x14ac:dyDescent="0.25">
      <c r="C3" s="2" t="s">
        <v>2</v>
      </c>
      <c r="D3" t="s">
        <v>54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-3.5000000000000001E-3</v>
      </c>
      <c r="B10" s="1">
        <v>-1.4305599999999999E-4</v>
      </c>
      <c r="C10" s="5"/>
      <c r="D10" s="2" t="s">
        <v>17</v>
      </c>
      <c r="E10" s="6">
        <f>-F10*1000/$D$7</f>
        <v>7.0260908022647151</v>
      </c>
      <c r="F10" s="4">
        <f>((INDEX(A10:B11,1,2)+INDEX(A10:B11,2,2))-((INDEX(A10:B11,1,2)-INDEX(A10:B11,2,2))/(INDEX(A10:B11,1,1)-INDEX(A10:B11,2,1))*(INDEX(A10:B11,1,1)+INDEX(A10:B11,2,1))))/2</f>
        <v>-1.4298094782608695E-4</v>
      </c>
      <c r="G10" t="s">
        <v>18</v>
      </c>
      <c r="H10" t="s">
        <v>19</v>
      </c>
      <c r="J10">
        <f t="shared" ref="J10:J73" si="0">-(B10*A10)</f>
        <v>-5.0069600000000003E-7</v>
      </c>
      <c r="K10" s="5">
        <f t="shared" ref="K10:K73" si="1">B10*1000/$D$7</f>
        <v>-7.0297788697788688</v>
      </c>
      <c r="L10" s="2" t="s">
        <v>20</v>
      </c>
      <c r="M10" s="1">
        <f>MAX(E14:E15)/20</f>
        <v>3.167291288307552E-2</v>
      </c>
      <c r="N10" s="7">
        <f>-E10</f>
        <v>-7.0260908022647151</v>
      </c>
      <c r="O10" s="7">
        <f>-E11</f>
        <v>-5.7095924512520249</v>
      </c>
      <c r="P10" s="7">
        <f>-E12</f>
        <v>-5.2977826336975271</v>
      </c>
    </row>
    <row r="11" spans="1:16" x14ac:dyDescent="0.25">
      <c r="A11" s="1">
        <v>-2.6499999999999999E-2</v>
      </c>
      <c r="B11" s="1">
        <v>-1.4354919999999999E-4</v>
      </c>
      <c r="C11" s="5"/>
      <c r="D11" s="2" t="s">
        <v>21</v>
      </c>
      <c r="E11" s="6">
        <f>-F11*1000/$D$7</f>
        <v>5.7095924512520249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-1.1619020638297871E-4</v>
      </c>
      <c r="G11" s="5" t="s">
        <v>55</v>
      </c>
      <c r="H11" t="s">
        <v>56</v>
      </c>
      <c r="J11">
        <f t="shared" si="0"/>
        <v>-3.8040537999999998E-6</v>
      </c>
      <c r="K11" s="5">
        <f t="shared" si="1"/>
        <v>-7.0540147420147417</v>
      </c>
      <c r="L11" s="2"/>
      <c r="M11" s="1">
        <f>-MAX(E15:E16)/20</f>
        <v>-3.167291288307552E-2</v>
      </c>
      <c r="N11" s="7">
        <f>-E10</f>
        <v>-7.0260908022647151</v>
      </c>
      <c r="O11" s="7">
        <f>-E11</f>
        <v>-5.7095924512520249</v>
      </c>
      <c r="P11" s="7">
        <f>-E12</f>
        <v>-5.2977826336975271</v>
      </c>
    </row>
    <row r="12" spans="1:16" x14ac:dyDescent="0.25">
      <c r="A12" s="1">
        <v>-0.05</v>
      </c>
      <c r="B12" s="1">
        <v>-1.452577E-4</v>
      </c>
      <c r="C12" s="5"/>
      <c r="D12" s="2" t="s">
        <v>24</v>
      </c>
      <c r="E12" s="6">
        <f>-F12*1000/$D$7</f>
        <v>5.2977826336975271</v>
      </c>
      <c r="F12" s="4">
        <f>((INDEX(A131:B132,1,2)+INDEX(A131:B132,2,2))-((INDEX(A131:B132,1,2)-INDEX(A131:B132,2,2))/(INDEX(A131:B132,1,1)-INDEX(A131:B132,2,1))*(INDEX(A131:B132,1,1)+INDEX(A131:B132,2,1))))/2</f>
        <v>-1.0780987659574468E-4</v>
      </c>
      <c r="G12" t="s">
        <v>25</v>
      </c>
      <c r="H12" t="s">
        <v>26</v>
      </c>
      <c r="J12">
        <f t="shared" si="0"/>
        <v>-7.2628850000000002E-6</v>
      </c>
      <c r="K12" s="5">
        <f t="shared" si="1"/>
        <v>-7.1379705159705154</v>
      </c>
      <c r="L12" s="2"/>
    </row>
    <row r="13" spans="1:16" x14ac:dyDescent="0.25">
      <c r="A13" s="1">
        <v>-7.3499999999999996E-2</v>
      </c>
      <c r="B13" s="1">
        <v>-1.447292E-4</v>
      </c>
      <c r="C13" s="5"/>
      <c r="E13" s="4" t="s">
        <v>27</v>
      </c>
      <c r="F13" s="5"/>
      <c r="J13">
        <f t="shared" si="0"/>
        <v>-1.06375962E-5</v>
      </c>
      <c r="K13" s="5">
        <f t="shared" si="1"/>
        <v>-7.1120000000000001</v>
      </c>
      <c r="L13" s="2" t="s">
        <v>28</v>
      </c>
      <c r="M13" s="7">
        <f>E14</f>
        <v>0.62844937202440565</v>
      </c>
      <c r="N13" s="7">
        <f>-MAX(E10:E12)/15</f>
        <v>-0.46840605348431436</v>
      </c>
    </row>
    <row r="14" spans="1:16" x14ac:dyDescent="0.25">
      <c r="A14" s="1">
        <v>-9.6500000000000002E-2</v>
      </c>
      <c r="B14" s="1">
        <v>-1.472899E-4</v>
      </c>
      <c r="C14" s="5"/>
      <c r="D14" s="2" t="s">
        <v>29</v>
      </c>
      <c r="E14" s="6">
        <f>F14</f>
        <v>0.62844937202440565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0.62844937202440565</v>
      </c>
      <c r="G14" s="5" t="s">
        <v>57</v>
      </c>
      <c r="H14" t="s">
        <v>58</v>
      </c>
      <c r="J14">
        <f t="shared" si="0"/>
        <v>-1.4213475350000001E-5</v>
      </c>
      <c r="K14" s="5">
        <f t="shared" si="1"/>
        <v>-7.237832923832924</v>
      </c>
      <c r="L14" s="2"/>
      <c r="M14">
        <f>E14</f>
        <v>0.62844937202440565</v>
      </c>
      <c r="N14" s="7">
        <f>MAX(E10:E12)/15</f>
        <v>0.46840605348431436</v>
      </c>
    </row>
    <row r="15" spans="1:16" x14ac:dyDescent="0.25">
      <c r="A15" s="1">
        <v>-0.12</v>
      </c>
      <c r="B15" s="1">
        <v>-1.4742999999999999E-4</v>
      </c>
      <c r="C15" s="5"/>
      <c r="D15" s="2" t="s">
        <v>32</v>
      </c>
      <c r="E15" s="4">
        <f>F15</f>
        <v>0.63345825766151043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0.63345825766151043</v>
      </c>
      <c r="G15" s="5" t="s">
        <v>59</v>
      </c>
      <c r="H15" t="s">
        <v>60</v>
      </c>
      <c r="J15">
        <f t="shared" si="0"/>
        <v>-1.7691599999999998E-5</v>
      </c>
      <c r="K15" s="5">
        <f t="shared" si="1"/>
        <v>-7.2447174447174438</v>
      </c>
      <c r="L15" s="2"/>
      <c r="M15" s="7">
        <f>E15</f>
        <v>0.63345825766151043</v>
      </c>
      <c r="N15" s="7">
        <f>-MAX(E10:E12)/15</f>
        <v>-0.46840605348431436</v>
      </c>
    </row>
    <row r="16" spans="1:16" x14ac:dyDescent="0.25">
      <c r="A16" s="1">
        <v>-0.14349999999999999</v>
      </c>
      <c r="B16" s="1">
        <v>-1.4910220000000001E-4</v>
      </c>
      <c r="C16" s="5"/>
      <c r="E16" s="4"/>
      <c r="J16">
        <f t="shared" si="0"/>
        <v>-2.1396165699999999E-5</v>
      </c>
      <c r="K16" s="5">
        <f t="shared" si="1"/>
        <v>-7.326889434889436</v>
      </c>
      <c r="L16" s="2"/>
      <c r="M16">
        <f>E15</f>
        <v>0.63345825766151043</v>
      </c>
      <c r="N16" s="7">
        <f>MAX(E10:E12)/15</f>
        <v>0.46840605348431436</v>
      </c>
    </row>
    <row r="17" spans="1:19" x14ac:dyDescent="0.25">
      <c r="A17" s="1">
        <v>-0.16650000000000001</v>
      </c>
      <c r="B17" s="1">
        <v>-1.500319E-4</v>
      </c>
      <c r="C17" s="8"/>
      <c r="D17" s="2" t="s">
        <v>35</v>
      </c>
      <c r="E17" s="9">
        <f>F17</f>
        <v>0.30919996023524471</v>
      </c>
      <c r="F17">
        <f>(-1)*MAX(J27:J88)/F11/E14</f>
        <v>0.30919996023524471</v>
      </c>
      <c r="G17" t="s">
        <v>61</v>
      </c>
      <c r="J17">
        <f t="shared" si="0"/>
        <v>-2.4980311349999999E-5</v>
      </c>
      <c r="K17" s="5">
        <f t="shared" si="1"/>
        <v>-7.372574938574938</v>
      </c>
      <c r="L17" s="2"/>
      <c r="N17" s="7"/>
    </row>
    <row r="18" spans="1:19" x14ac:dyDescent="0.25">
      <c r="A18" s="1">
        <v>-0.19</v>
      </c>
      <c r="B18" s="1">
        <v>-1.5191860000000001E-4</v>
      </c>
      <c r="C18" s="8"/>
      <c r="D18" s="2" t="s">
        <v>37</v>
      </c>
      <c r="E18" s="9">
        <f>F18</f>
        <v>0.34776778982983858</v>
      </c>
      <c r="F18">
        <f>(-1)*MAX(J88:J130)/F12/E15</f>
        <v>0.34776778982983858</v>
      </c>
      <c r="G18" t="s">
        <v>62</v>
      </c>
      <c r="J18">
        <f t="shared" si="0"/>
        <v>-2.8864534000000001E-5</v>
      </c>
      <c r="K18" s="5">
        <f t="shared" si="1"/>
        <v>-7.4652874692874702</v>
      </c>
      <c r="L18" s="2" t="s">
        <v>39</v>
      </c>
      <c r="M18" s="5">
        <v>0</v>
      </c>
      <c r="N18" s="5">
        <f>INDEX(K27:K88,MATCH(MAX(J27:J88),J27:J88,0),1)</f>
        <v>-3.2019282555282551</v>
      </c>
      <c r="O18" s="16"/>
      <c r="P18" s="16" t="s">
        <v>63</v>
      </c>
      <c r="Q18" s="17"/>
      <c r="R18" s="17"/>
      <c r="S18" s="17"/>
    </row>
    <row r="19" spans="1:19" x14ac:dyDescent="0.25">
      <c r="A19" s="1">
        <v>-0.2135</v>
      </c>
      <c r="B19" s="1">
        <v>-1.5212750000000001E-4</v>
      </c>
      <c r="C19" s="8"/>
      <c r="D19" s="2"/>
      <c r="J19">
        <f t="shared" si="0"/>
        <v>-3.2479221250000002E-5</v>
      </c>
      <c r="K19" s="5">
        <f t="shared" si="1"/>
        <v>-7.4755528255528256</v>
      </c>
      <c r="L19" s="2"/>
      <c r="M19" s="5">
        <f>INDEX(A27:A88,MATCH(MAX(J27:J88),J27:J88,0),1)</f>
        <v>0.34649999999999997</v>
      </c>
      <c r="N19" s="5">
        <f>INDEX(K27:K88,MATCH(MAX(J27:J88),J27:J88,0),1)</f>
        <v>-3.2019282555282551</v>
      </c>
      <c r="O19" s="16" t="s">
        <v>64</v>
      </c>
      <c r="P19" s="16" t="s">
        <v>63</v>
      </c>
      <c r="Q19" s="17"/>
      <c r="R19" s="17"/>
      <c r="S19" s="17"/>
    </row>
    <row r="20" spans="1:19" x14ac:dyDescent="0.25">
      <c r="A20" s="1">
        <v>-0.23649999999999999</v>
      </c>
      <c r="B20" s="1">
        <v>-1.5434840000000001E-4</v>
      </c>
      <c r="C20" s="8"/>
      <c r="D20" s="2" t="s">
        <v>42</v>
      </c>
      <c r="E20" s="12">
        <f>F20</f>
        <v>1.1094681405405402E-2</v>
      </c>
      <c r="F20">
        <f>MAX(J27:J88)/D5/D7*1000</f>
        <v>1.1094681405405402E-2</v>
      </c>
      <c r="G20" t="s">
        <v>65</v>
      </c>
      <c r="J20">
        <f t="shared" si="0"/>
        <v>-3.6503396599999999E-5</v>
      </c>
      <c r="K20" s="5">
        <f t="shared" si="1"/>
        <v>-7.5846879606879609</v>
      </c>
      <c r="M20" s="5">
        <f>INDEX(A27:A88,MATCH(MAX(J27:J88),J27:J88,0),1)</f>
        <v>0.34649999999999997</v>
      </c>
      <c r="N20" s="5">
        <v>0</v>
      </c>
      <c r="O20" s="16" t="s">
        <v>64</v>
      </c>
      <c r="P20" s="16"/>
      <c r="Q20" s="17"/>
      <c r="R20" s="17"/>
      <c r="S20" s="17"/>
    </row>
    <row r="21" spans="1:19" x14ac:dyDescent="0.25">
      <c r="A21" s="1">
        <v>-0.26</v>
      </c>
      <c r="B21" s="1">
        <v>-1.559698E-4</v>
      </c>
      <c r="C21" s="8"/>
      <c r="D21" s="2" t="s">
        <v>44</v>
      </c>
      <c r="E21" s="12">
        <f>F21</f>
        <v>1.1670823267813268E-2</v>
      </c>
      <c r="F21">
        <f>MAX(J88:J130)/D5/D7*1000</f>
        <v>1.1670823267813268E-2</v>
      </c>
      <c r="G21" t="s">
        <v>66</v>
      </c>
      <c r="J21">
        <f t="shared" si="0"/>
        <v>-4.0552147999999999E-5</v>
      </c>
      <c r="K21" s="5">
        <f t="shared" si="1"/>
        <v>-7.6643636363636363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-0.28349999999999997</v>
      </c>
      <c r="B22" s="1">
        <v>-1.570741E-4</v>
      </c>
      <c r="C22" s="5"/>
      <c r="J22">
        <f t="shared" si="0"/>
        <v>-4.4530507349999993E-5</v>
      </c>
      <c r="K22" s="5">
        <f t="shared" si="1"/>
        <v>-7.7186289926289922</v>
      </c>
      <c r="M22" s="5">
        <v>0</v>
      </c>
      <c r="N22" s="5">
        <f>INDEX(K88:K130,MATCH(MAX(J88:J130),J88:J130,0),1)</f>
        <v>-2.9659017199017201</v>
      </c>
      <c r="O22" s="16"/>
      <c r="P22" s="16" t="s">
        <v>67</v>
      </c>
      <c r="Q22" s="17"/>
      <c r="R22" s="17"/>
      <c r="S22" s="17"/>
    </row>
    <row r="23" spans="1:19" x14ac:dyDescent="0.25">
      <c r="A23" s="1">
        <v>-0.30649999999999999</v>
      </c>
      <c r="B23" s="1">
        <v>-1.573259E-4</v>
      </c>
      <c r="C23" s="5"/>
      <c r="D23" s="2" t="s">
        <v>47</v>
      </c>
      <c r="E23" s="13">
        <f>E11*E14*E17/D5-E20</f>
        <v>0</v>
      </c>
      <c r="J23">
        <f t="shared" si="0"/>
        <v>-4.8220388350000001E-5</v>
      </c>
      <c r="K23" s="5">
        <f t="shared" si="1"/>
        <v>-7.7310024570024565</v>
      </c>
      <c r="M23" s="5">
        <f>INDEX(A88:A130,MATCH(MAX(J88:J130),J88:J130,0),1)</f>
        <v>0.39350000000000002</v>
      </c>
      <c r="N23" s="5">
        <f>INDEX(K88:K130,MATCH(MAX(J88:J130),J88:J130,0),1)</f>
        <v>-2.9659017199017201</v>
      </c>
      <c r="O23" s="16" t="s">
        <v>68</v>
      </c>
      <c r="P23" s="16" t="s">
        <v>67</v>
      </c>
      <c r="Q23" s="17"/>
      <c r="R23" s="17"/>
      <c r="S23" s="17"/>
    </row>
    <row r="24" spans="1:19" x14ac:dyDescent="0.25">
      <c r="A24" s="1">
        <v>-0.33</v>
      </c>
      <c r="B24" s="1">
        <v>-1.58966E-4</v>
      </c>
      <c r="C24" s="5"/>
      <c r="E24" s="13">
        <f>E12*E15*E18/D5-E21</f>
        <v>0</v>
      </c>
      <c r="J24">
        <f t="shared" si="0"/>
        <v>-5.2458779999999999E-5</v>
      </c>
      <c r="K24" s="5">
        <f t="shared" si="1"/>
        <v>-7.811597051597051</v>
      </c>
      <c r="M24" s="5">
        <f>INDEX(A88:A130,MATCH(MAX(J88:J130),J88:J130,0),1)</f>
        <v>0.39350000000000002</v>
      </c>
      <c r="N24" s="5">
        <v>0</v>
      </c>
      <c r="O24" s="16" t="s">
        <v>68</v>
      </c>
      <c r="P24" s="16"/>
      <c r="Q24" s="17"/>
      <c r="R24" s="17"/>
      <c r="S24" s="17"/>
    </row>
    <row r="25" spans="1:19" x14ac:dyDescent="0.25">
      <c r="A25" s="1">
        <v>-0.35349999999999998</v>
      </c>
      <c r="B25" s="1">
        <v>-1.6116169999999999E-4</v>
      </c>
      <c r="C25" s="14"/>
      <c r="J25">
        <f t="shared" si="0"/>
        <v>-5.6970660949999997E-5</v>
      </c>
      <c r="K25" s="5">
        <f t="shared" si="1"/>
        <v>-7.9194938574938574</v>
      </c>
      <c r="N25" s="7"/>
      <c r="O25" s="17"/>
      <c r="P25" s="17"/>
      <c r="Q25" s="17"/>
      <c r="R25" s="17"/>
      <c r="S25" s="17"/>
    </row>
    <row r="26" spans="1:19" x14ac:dyDescent="0.25">
      <c r="A26" s="1">
        <v>-0.3765</v>
      </c>
      <c r="B26" s="1">
        <v>-1.615183E-4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-6.0811639949999999E-5</v>
      </c>
      <c r="K26" s="5">
        <f t="shared" si="1"/>
        <v>-7.9370171990171992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-1.623696E-4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-6.4947840000000005E-5</v>
      </c>
      <c r="K27" s="5">
        <f t="shared" si="1"/>
        <v>-7.9788501228501234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-1.6187060000000001E-4</v>
      </c>
      <c r="C28" s="5"/>
      <c r="J28">
        <f t="shared" si="0"/>
        <v>-6.4748240000000001E-5</v>
      </c>
      <c r="K28" s="5">
        <f t="shared" si="1"/>
        <v>-7.9543292383292385</v>
      </c>
    </row>
    <row r="29" spans="1:19" x14ac:dyDescent="0.25">
      <c r="A29" s="1">
        <v>-0.3765</v>
      </c>
      <c r="B29" s="1">
        <v>-1.5897940000000001E-4</v>
      </c>
      <c r="C29" s="5"/>
      <c r="J29">
        <f t="shared" si="0"/>
        <v>-5.9855744100000002E-5</v>
      </c>
      <c r="K29" s="5">
        <f t="shared" si="1"/>
        <v>-7.8122555282555295</v>
      </c>
    </row>
    <row r="30" spans="1:19" x14ac:dyDescent="0.25">
      <c r="A30" s="1">
        <v>-0.35349999999999998</v>
      </c>
      <c r="B30" s="1">
        <v>-1.5723000000000001E-4</v>
      </c>
      <c r="C30" s="5"/>
      <c r="J30">
        <f t="shared" si="0"/>
        <v>-5.5580805000000002E-5</v>
      </c>
      <c r="K30" s="5">
        <f t="shared" si="1"/>
        <v>-7.7262899262899269</v>
      </c>
    </row>
    <row r="31" spans="1:19" x14ac:dyDescent="0.25">
      <c r="A31" s="1">
        <v>-0.33</v>
      </c>
      <c r="B31" s="1">
        <v>-1.5395489999999999E-4</v>
      </c>
      <c r="C31" s="5"/>
      <c r="J31">
        <f t="shared" si="0"/>
        <v>-5.0805116999999999E-5</v>
      </c>
      <c r="K31" s="5">
        <f t="shared" si="1"/>
        <v>-7.5653513513513513</v>
      </c>
    </row>
    <row r="32" spans="1:19" x14ac:dyDescent="0.25">
      <c r="A32" s="1">
        <v>-0.30649999999999999</v>
      </c>
      <c r="B32" s="1">
        <v>-1.5147469999999999E-4</v>
      </c>
      <c r="C32" s="5"/>
      <c r="J32">
        <f t="shared" si="0"/>
        <v>-4.6426995549999995E-5</v>
      </c>
      <c r="K32" s="5">
        <f t="shared" si="1"/>
        <v>-7.443474201474201</v>
      </c>
    </row>
    <row r="33" spans="1:11" x14ac:dyDescent="0.25">
      <c r="A33" s="1">
        <v>-0.28349999999999997</v>
      </c>
      <c r="B33" s="1">
        <v>-1.4910929999999999E-4</v>
      </c>
      <c r="C33" s="5"/>
      <c r="J33">
        <f t="shared" si="0"/>
        <v>-4.2272486549999994E-5</v>
      </c>
      <c r="K33" s="5">
        <f t="shared" si="1"/>
        <v>-7.3272383292383294</v>
      </c>
    </row>
    <row r="34" spans="1:11" x14ac:dyDescent="0.25">
      <c r="A34" s="1">
        <v>-0.26</v>
      </c>
      <c r="B34" s="1">
        <v>-1.456075E-4</v>
      </c>
      <c r="C34" s="5"/>
      <c r="J34">
        <f t="shared" si="0"/>
        <v>-3.7857949999999999E-5</v>
      </c>
      <c r="K34" s="5">
        <f t="shared" si="1"/>
        <v>-7.1551597051597051</v>
      </c>
    </row>
    <row r="35" spans="1:11" x14ac:dyDescent="0.25">
      <c r="A35" s="1">
        <v>-0.23649999999999999</v>
      </c>
      <c r="B35" s="1">
        <v>-1.4404230000000001E-4</v>
      </c>
      <c r="C35" s="5"/>
      <c r="J35">
        <f t="shared" si="0"/>
        <v>-3.4066003949999997E-5</v>
      </c>
      <c r="K35" s="5">
        <f t="shared" si="1"/>
        <v>-7.0782457002457004</v>
      </c>
    </row>
    <row r="36" spans="1:11" x14ac:dyDescent="0.25">
      <c r="A36" s="1">
        <v>-0.2135</v>
      </c>
      <c r="B36" s="1">
        <v>-1.4138000000000001E-4</v>
      </c>
      <c r="C36" s="5"/>
      <c r="J36">
        <f t="shared" si="0"/>
        <v>-3.0184630000000001E-5</v>
      </c>
      <c r="K36" s="5">
        <f t="shared" si="1"/>
        <v>-6.9474201474201474</v>
      </c>
    </row>
    <row r="37" spans="1:11" x14ac:dyDescent="0.25">
      <c r="A37" s="1">
        <v>-0.19</v>
      </c>
      <c r="B37" s="1">
        <v>-1.3837079999999999E-4</v>
      </c>
      <c r="C37" s="5"/>
      <c r="J37">
        <f t="shared" si="0"/>
        <v>-2.6290452E-5</v>
      </c>
      <c r="K37" s="5">
        <f t="shared" si="1"/>
        <v>-6.7995479115479114</v>
      </c>
    </row>
    <row r="38" spans="1:11" x14ac:dyDescent="0.25">
      <c r="A38" s="1">
        <v>-0.16650000000000001</v>
      </c>
      <c r="B38" s="1">
        <v>-1.3583080000000001E-4</v>
      </c>
      <c r="C38" s="5"/>
      <c r="J38">
        <f t="shared" si="0"/>
        <v>-2.2615828200000001E-5</v>
      </c>
      <c r="K38" s="5">
        <f t="shared" si="1"/>
        <v>-6.6747321867321867</v>
      </c>
    </row>
    <row r="39" spans="1:11" x14ac:dyDescent="0.25">
      <c r="A39" s="1">
        <v>-0.14349999999999999</v>
      </c>
      <c r="B39" s="1">
        <v>-1.3270719999999999E-4</v>
      </c>
      <c r="C39" s="5"/>
      <c r="J39">
        <f t="shared" si="0"/>
        <v>-1.9043483199999998E-5</v>
      </c>
      <c r="K39" s="5">
        <f t="shared" si="1"/>
        <v>-6.5212383292383294</v>
      </c>
    </row>
    <row r="40" spans="1:11" x14ac:dyDescent="0.25">
      <c r="A40" s="1">
        <v>-0.12</v>
      </c>
      <c r="B40" s="1">
        <v>-1.3105500000000001E-4</v>
      </c>
      <c r="C40" s="5"/>
      <c r="J40">
        <f t="shared" si="0"/>
        <v>-1.5726599999999999E-5</v>
      </c>
      <c r="K40" s="5">
        <f t="shared" si="1"/>
        <v>-6.4400491400491404</v>
      </c>
    </row>
    <row r="41" spans="1:11" x14ac:dyDescent="0.25">
      <c r="A41" s="1">
        <v>-9.6500000000000002E-2</v>
      </c>
      <c r="B41" s="1">
        <v>-1.267916E-4</v>
      </c>
      <c r="C41" s="5"/>
      <c r="J41">
        <f t="shared" si="0"/>
        <v>-1.2235389400000001E-5</v>
      </c>
      <c r="K41" s="5">
        <f t="shared" si="1"/>
        <v>-6.2305454545454548</v>
      </c>
    </row>
    <row r="42" spans="1:11" x14ac:dyDescent="0.25">
      <c r="A42" s="1">
        <v>-7.3499999999999996E-2</v>
      </c>
      <c r="B42" s="1">
        <v>-1.2552019999999999E-4</v>
      </c>
      <c r="C42" s="5"/>
      <c r="J42">
        <f t="shared" si="0"/>
        <v>-9.225734699999998E-6</v>
      </c>
      <c r="K42" s="5">
        <f t="shared" si="1"/>
        <v>-6.1680687960687957</v>
      </c>
    </row>
    <row r="43" spans="1:11" x14ac:dyDescent="0.25">
      <c r="A43" s="1">
        <v>-0.05</v>
      </c>
      <c r="B43" s="1">
        <v>-1.2231699999999999E-4</v>
      </c>
      <c r="C43" s="5"/>
      <c r="J43">
        <f t="shared" si="0"/>
        <v>-6.1158500000000001E-6</v>
      </c>
      <c r="K43" s="5">
        <f t="shared" si="1"/>
        <v>-6.0106633906633897</v>
      </c>
    </row>
    <row r="44" spans="1:11" x14ac:dyDescent="0.25">
      <c r="A44" s="1">
        <v>-2.6499999999999999E-2</v>
      </c>
      <c r="B44" s="1">
        <v>-1.191757E-4</v>
      </c>
      <c r="C44" s="5"/>
      <c r="J44">
        <f t="shared" si="0"/>
        <v>-3.1581560500000001E-6</v>
      </c>
      <c r="K44" s="5">
        <f t="shared" si="1"/>
        <v>-5.856299754299755</v>
      </c>
    </row>
    <row r="45" spans="1:11" x14ac:dyDescent="0.25">
      <c r="A45" s="1">
        <v>-3.5000000000000001E-3</v>
      </c>
      <c r="B45" s="1">
        <v>-1.167826E-4</v>
      </c>
      <c r="C45" s="5"/>
      <c r="J45">
        <f t="shared" si="0"/>
        <v>-4.0873910000000001E-7</v>
      </c>
      <c r="K45" s="5">
        <f t="shared" si="1"/>
        <v>-5.7387027027027031</v>
      </c>
    </row>
    <row r="46" spans="1:11" x14ac:dyDescent="0.25">
      <c r="A46" s="1">
        <v>0.02</v>
      </c>
      <c r="B46" s="1">
        <v>-1.128051E-4</v>
      </c>
      <c r="C46" s="5"/>
      <c r="J46">
        <f t="shared" si="0"/>
        <v>2.2561019999999999E-6</v>
      </c>
      <c r="K46" s="5">
        <f t="shared" si="1"/>
        <v>-5.5432481572481569</v>
      </c>
    </row>
    <row r="47" spans="1:11" x14ac:dyDescent="0.25">
      <c r="A47" s="1">
        <v>4.3499999999999997E-2</v>
      </c>
      <c r="B47" s="1">
        <v>-1.106197E-4</v>
      </c>
      <c r="C47" s="5"/>
      <c r="J47">
        <f t="shared" si="0"/>
        <v>4.8119569499999997E-6</v>
      </c>
      <c r="K47" s="5">
        <f t="shared" si="1"/>
        <v>-5.4358574938574939</v>
      </c>
    </row>
    <row r="48" spans="1:11" x14ac:dyDescent="0.25">
      <c r="A48" s="1">
        <v>6.6500000000000004E-2</v>
      </c>
      <c r="B48" s="1">
        <v>-1.07156E-4</v>
      </c>
      <c r="C48" s="5"/>
      <c r="J48">
        <f t="shared" si="0"/>
        <v>7.1258740000000004E-6</v>
      </c>
      <c r="K48" s="5">
        <f t="shared" si="1"/>
        <v>-5.2656511056511057</v>
      </c>
    </row>
    <row r="49" spans="1:11" x14ac:dyDescent="0.25">
      <c r="A49" s="1">
        <v>0.09</v>
      </c>
      <c r="B49" s="1">
        <v>-1.0459689999999999E-4</v>
      </c>
      <c r="C49" s="5"/>
      <c r="J49">
        <f t="shared" si="0"/>
        <v>9.4137209999999984E-6</v>
      </c>
      <c r="K49" s="5">
        <f t="shared" si="1"/>
        <v>-5.1398968058968055</v>
      </c>
    </row>
    <row r="50" spans="1:11" x14ac:dyDescent="0.25">
      <c r="A50" s="1">
        <v>0.1135</v>
      </c>
      <c r="B50" s="1">
        <v>-1.0058780000000001E-4</v>
      </c>
      <c r="C50" s="5"/>
      <c r="J50">
        <f t="shared" si="0"/>
        <v>1.1416715300000001E-5</v>
      </c>
      <c r="K50" s="5">
        <f t="shared" si="1"/>
        <v>-4.9428894348894348</v>
      </c>
    </row>
    <row r="51" spans="1:11" x14ac:dyDescent="0.25">
      <c r="A51" s="1">
        <v>0.13650000000000001</v>
      </c>
      <c r="B51" s="1">
        <v>-9.7484079999999996E-5</v>
      </c>
      <c r="C51" s="5"/>
      <c r="J51">
        <f t="shared" si="0"/>
        <v>1.3306576920000001E-5</v>
      </c>
      <c r="K51" s="5">
        <f t="shared" si="1"/>
        <v>-4.790372481572482</v>
      </c>
    </row>
    <row r="52" spans="1:11" x14ac:dyDescent="0.25">
      <c r="A52" s="1">
        <v>0.16</v>
      </c>
      <c r="B52" s="1">
        <v>-9.4496569999999997E-5</v>
      </c>
      <c r="C52" s="5"/>
      <c r="J52">
        <f t="shared" si="0"/>
        <v>1.5119451200000001E-5</v>
      </c>
      <c r="K52" s="5">
        <f t="shared" si="1"/>
        <v>-4.6435660933660934</v>
      </c>
    </row>
    <row r="53" spans="1:11" x14ac:dyDescent="0.25">
      <c r="A53" s="1">
        <v>0.1835</v>
      </c>
      <c r="B53" s="1">
        <v>-9.0740889999999996E-5</v>
      </c>
      <c r="C53" s="5"/>
      <c r="J53">
        <f t="shared" si="0"/>
        <v>1.6650953314999998E-5</v>
      </c>
      <c r="K53" s="5">
        <f t="shared" si="1"/>
        <v>-4.4590117936117935</v>
      </c>
    </row>
    <row r="54" spans="1:11" x14ac:dyDescent="0.25">
      <c r="A54" s="1">
        <v>0.20649999999999999</v>
      </c>
      <c r="B54" s="1">
        <v>-8.668847E-5</v>
      </c>
      <c r="C54" s="5"/>
      <c r="J54">
        <f t="shared" si="0"/>
        <v>1.7901169055E-5</v>
      </c>
      <c r="K54" s="5">
        <f t="shared" si="1"/>
        <v>-4.2598756756756755</v>
      </c>
    </row>
    <row r="55" spans="1:11" x14ac:dyDescent="0.25">
      <c r="A55" s="1">
        <v>0.23</v>
      </c>
      <c r="B55" s="1">
        <v>-8.346517E-5</v>
      </c>
      <c r="C55" s="5"/>
      <c r="J55">
        <f t="shared" si="0"/>
        <v>1.9196989100000001E-5</v>
      </c>
      <c r="K55" s="5">
        <f t="shared" si="1"/>
        <v>-4.1014825552825558</v>
      </c>
    </row>
    <row r="56" spans="1:11" x14ac:dyDescent="0.25">
      <c r="A56" s="1">
        <v>0.2535</v>
      </c>
      <c r="B56" s="1">
        <v>-8.0416680000000004E-5</v>
      </c>
      <c r="C56" s="5"/>
      <c r="J56">
        <f t="shared" si="0"/>
        <v>2.038562838E-5</v>
      </c>
      <c r="K56" s="5">
        <f t="shared" si="1"/>
        <v>-3.951679606879607</v>
      </c>
    </row>
    <row r="57" spans="1:11" x14ac:dyDescent="0.25">
      <c r="A57" s="1">
        <v>0.27650000000000002</v>
      </c>
      <c r="B57" s="1">
        <v>-7.6472530000000006E-5</v>
      </c>
      <c r="C57" s="5"/>
      <c r="J57">
        <f t="shared" si="0"/>
        <v>2.1144654545000004E-5</v>
      </c>
      <c r="K57" s="5">
        <f t="shared" si="1"/>
        <v>-3.7578638820638828</v>
      </c>
    </row>
    <row r="58" spans="1:11" x14ac:dyDescent="0.25">
      <c r="A58" s="1">
        <v>0.3</v>
      </c>
      <c r="B58" s="1">
        <v>-7.2780580000000004E-5</v>
      </c>
      <c r="C58" s="5"/>
      <c r="J58">
        <f t="shared" si="0"/>
        <v>2.1834174000000001E-5</v>
      </c>
      <c r="K58" s="5">
        <f t="shared" si="1"/>
        <v>-3.5764412776412784</v>
      </c>
    </row>
    <row r="59" spans="1:11" x14ac:dyDescent="0.25">
      <c r="A59" s="1">
        <v>0.32350000000000001</v>
      </c>
      <c r="B59" s="1">
        <v>-6.8931249999999998E-5</v>
      </c>
      <c r="C59" s="5"/>
      <c r="J59">
        <f t="shared" si="0"/>
        <v>2.2299259375000001E-5</v>
      </c>
      <c r="K59" s="5">
        <f t="shared" si="1"/>
        <v>-3.3872850122850124</v>
      </c>
    </row>
    <row r="60" spans="1:11" x14ac:dyDescent="0.25">
      <c r="A60" s="1">
        <v>0.34649999999999997</v>
      </c>
      <c r="B60" s="1">
        <v>-6.5159239999999994E-5</v>
      </c>
      <c r="C60" s="5"/>
      <c r="J60">
        <f t="shared" si="0"/>
        <v>2.2577676659999995E-5</v>
      </c>
      <c r="K60" s="5">
        <f t="shared" si="1"/>
        <v>-3.2019282555282551</v>
      </c>
    </row>
    <row r="61" spans="1:11" x14ac:dyDescent="0.25">
      <c r="A61" s="1">
        <v>0.37</v>
      </c>
      <c r="B61" s="1">
        <v>-6.0833240000000002E-5</v>
      </c>
      <c r="C61" s="5"/>
      <c r="J61">
        <f t="shared" si="0"/>
        <v>2.25082988E-5</v>
      </c>
      <c r="K61" s="5">
        <f t="shared" si="1"/>
        <v>-2.9893484029484032</v>
      </c>
    </row>
    <row r="62" spans="1:11" x14ac:dyDescent="0.25">
      <c r="A62" s="1">
        <v>0.39350000000000002</v>
      </c>
      <c r="B62" s="1">
        <v>-5.6747089999999997E-5</v>
      </c>
      <c r="C62" s="5"/>
      <c r="J62">
        <f t="shared" si="0"/>
        <v>2.2329979915E-5</v>
      </c>
      <c r="K62" s="5">
        <f t="shared" si="1"/>
        <v>-2.788554791154791</v>
      </c>
    </row>
    <row r="63" spans="1:11" x14ac:dyDescent="0.25">
      <c r="A63" s="1">
        <v>0.41649999999999998</v>
      </c>
      <c r="B63" s="1">
        <v>-5.2489379999999998E-5</v>
      </c>
      <c r="C63" s="5"/>
      <c r="J63">
        <f t="shared" si="0"/>
        <v>2.1861826769999999E-5</v>
      </c>
      <c r="K63" s="5">
        <f t="shared" si="1"/>
        <v>-2.5793307125307123</v>
      </c>
    </row>
    <row r="64" spans="1:11" x14ac:dyDescent="0.25">
      <c r="A64" s="1">
        <v>0.44</v>
      </c>
      <c r="B64" s="1">
        <v>-4.7983620000000001E-5</v>
      </c>
      <c r="C64" s="5"/>
      <c r="J64">
        <f t="shared" si="0"/>
        <v>2.11127928E-5</v>
      </c>
      <c r="K64" s="5">
        <f t="shared" si="1"/>
        <v>-2.3579174447174447</v>
      </c>
    </row>
    <row r="65" spans="1:11" x14ac:dyDescent="0.25">
      <c r="A65" s="1">
        <v>0.46350000000000002</v>
      </c>
      <c r="B65" s="1">
        <v>-4.3427950000000002E-5</v>
      </c>
      <c r="C65" s="5"/>
      <c r="J65">
        <f t="shared" si="0"/>
        <v>2.0128854825000001E-5</v>
      </c>
      <c r="K65" s="5">
        <f t="shared" si="1"/>
        <v>-2.134051597051597</v>
      </c>
    </row>
    <row r="66" spans="1:11" x14ac:dyDescent="0.25">
      <c r="A66" s="1">
        <v>0.48649999999999999</v>
      </c>
      <c r="B66" s="1">
        <v>-3.8997030000000002E-5</v>
      </c>
      <c r="C66" s="5"/>
      <c r="J66">
        <f t="shared" si="0"/>
        <v>1.8972055095000001E-5</v>
      </c>
      <c r="K66" s="5">
        <f t="shared" si="1"/>
        <v>-1.9163159705159707</v>
      </c>
    </row>
    <row r="67" spans="1:11" x14ac:dyDescent="0.25">
      <c r="A67" s="1">
        <v>0.51</v>
      </c>
      <c r="B67" s="1">
        <v>-3.407875E-5</v>
      </c>
      <c r="C67" s="5"/>
      <c r="J67">
        <f t="shared" si="0"/>
        <v>1.7380162500000001E-5</v>
      </c>
      <c r="K67" s="5">
        <f t="shared" si="1"/>
        <v>-1.6746314496314496</v>
      </c>
    </row>
    <row r="68" spans="1:11" x14ac:dyDescent="0.25">
      <c r="A68" s="1">
        <v>0.53349999999999997</v>
      </c>
      <c r="B68" s="1">
        <v>-2.847164E-5</v>
      </c>
      <c r="C68" s="5"/>
      <c r="J68">
        <f t="shared" si="0"/>
        <v>1.5189619939999998E-5</v>
      </c>
      <c r="K68" s="5">
        <f t="shared" si="1"/>
        <v>-1.3990977886977887</v>
      </c>
    </row>
    <row r="69" spans="1:11" x14ac:dyDescent="0.25">
      <c r="A69" s="1">
        <v>0.55649999999999999</v>
      </c>
      <c r="B69" s="1">
        <v>-2.3115960000000001E-5</v>
      </c>
      <c r="C69" s="5"/>
      <c r="J69">
        <f t="shared" si="0"/>
        <v>1.286403174E-5</v>
      </c>
      <c r="K69" s="5">
        <f t="shared" si="1"/>
        <v>-1.1359194103194103</v>
      </c>
    </row>
    <row r="70" spans="1:11" x14ac:dyDescent="0.25">
      <c r="A70" s="1">
        <v>0.57999999999999996</v>
      </c>
      <c r="B70" s="1">
        <v>-1.6374229999999999E-5</v>
      </c>
      <c r="C70" s="5"/>
      <c r="J70">
        <f t="shared" si="0"/>
        <v>9.4970533999999988E-6</v>
      </c>
      <c r="K70" s="5">
        <f t="shared" si="1"/>
        <v>-0.8046304668304668</v>
      </c>
    </row>
    <row r="71" spans="1:11" x14ac:dyDescent="0.25">
      <c r="A71" s="1">
        <v>0.60350000000000004</v>
      </c>
      <c r="B71" s="1">
        <v>-9.1379760000000006E-6</v>
      </c>
      <c r="C71" s="5"/>
      <c r="J71">
        <f t="shared" si="0"/>
        <v>5.5147685160000007E-6</v>
      </c>
      <c r="K71" s="5">
        <f t="shared" si="1"/>
        <v>-0.44904058968058974</v>
      </c>
    </row>
    <row r="72" spans="1:11" x14ac:dyDescent="0.25">
      <c r="A72" s="1">
        <v>0.62649999999999995</v>
      </c>
      <c r="B72" s="1">
        <v>-8.7094400000000005E-7</v>
      </c>
      <c r="C72" s="5"/>
      <c r="J72">
        <f t="shared" si="0"/>
        <v>5.4564641599999994E-7</v>
      </c>
      <c r="K72" s="5">
        <f t="shared" si="1"/>
        <v>-4.2798230958230959E-2</v>
      </c>
    </row>
    <row r="73" spans="1:11" x14ac:dyDescent="0.25">
      <c r="A73" s="1">
        <v>0.65</v>
      </c>
      <c r="B73" s="1">
        <v>9.6284290000000002E-6</v>
      </c>
      <c r="C73" s="5"/>
      <c r="J73">
        <f t="shared" si="0"/>
        <v>-6.2584788500000004E-6</v>
      </c>
      <c r="K73" s="5">
        <f t="shared" si="1"/>
        <v>0.47314147420147423</v>
      </c>
    </row>
    <row r="74" spans="1:11" x14ac:dyDescent="0.25">
      <c r="A74" s="1">
        <v>0.67349999999999999</v>
      </c>
      <c r="B74" s="1">
        <v>2.1635049999999999E-5</v>
      </c>
      <c r="C74" s="5"/>
      <c r="J74">
        <f t="shared" ref="J74:J137" si="2">-(B74*A74)</f>
        <v>-1.4571206174999999E-5</v>
      </c>
      <c r="K74" s="5">
        <f t="shared" ref="K74:K137" si="3">B74*1000/$D$7</f>
        <v>1.06314742014742</v>
      </c>
    </row>
    <row r="75" spans="1:11" x14ac:dyDescent="0.25">
      <c r="A75" s="1">
        <v>0.69650000000000001</v>
      </c>
      <c r="B75" s="1">
        <v>3.5580290000000002E-5</v>
      </c>
      <c r="C75" s="5"/>
      <c r="J75">
        <f t="shared" si="2"/>
        <v>-2.4781671985000002E-5</v>
      </c>
      <c r="K75" s="5">
        <f t="shared" si="3"/>
        <v>1.7484171990171991</v>
      </c>
    </row>
    <row r="76" spans="1:11" x14ac:dyDescent="0.25">
      <c r="A76" s="1">
        <v>0.72</v>
      </c>
      <c r="B76" s="1">
        <v>5.2295040000000003E-5</v>
      </c>
      <c r="C76" s="5"/>
      <c r="J76">
        <f t="shared" si="2"/>
        <v>-3.7652428800000002E-5</v>
      </c>
      <c r="K76" s="5">
        <f t="shared" si="3"/>
        <v>2.5697808353808353</v>
      </c>
    </row>
    <row r="77" spans="1:11" x14ac:dyDescent="0.25">
      <c r="A77" s="1">
        <v>0.74350000000000005</v>
      </c>
      <c r="B77" s="1">
        <v>7.1629739999999999E-5</v>
      </c>
      <c r="C77" s="5"/>
      <c r="J77">
        <f t="shared" si="2"/>
        <v>-5.3256711690000003E-5</v>
      </c>
      <c r="K77" s="5">
        <f t="shared" si="3"/>
        <v>3.5198889434889433</v>
      </c>
    </row>
    <row r="78" spans="1:11" x14ac:dyDescent="0.25">
      <c r="A78" s="1">
        <v>0.76649999999999996</v>
      </c>
      <c r="B78" s="1">
        <v>9.3366980000000001E-5</v>
      </c>
      <c r="C78" s="5"/>
      <c r="J78">
        <f t="shared" si="2"/>
        <v>-7.1565790169999998E-5</v>
      </c>
      <c r="K78" s="5">
        <f t="shared" si="3"/>
        <v>4.5880579852579855</v>
      </c>
    </row>
    <row r="79" spans="1:11" x14ac:dyDescent="0.25">
      <c r="A79" s="1">
        <v>0.79</v>
      </c>
      <c r="B79" s="1">
        <v>1.189028E-4</v>
      </c>
      <c r="C79" s="5"/>
      <c r="J79">
        <f t="shared" si="2"/>
        <v>-9.3933212000000003E-5</v>
      </c>
      <c r="K79" s="5">
        <f t="shared" si="3"/>
        <v>5.8428894348894351</v>
      </c>
    </row>
    <row r="80" spans="1:11" x14ac:dyDescent="0.25">
      <c r="A80" s="1">
        <v>0.8135</v>
      </c>
      <c r="B80" s="1">
        <v>1.45962E-4</v>
      </c>
      <c r="C80" s="5"/>
      <c r="J80">
        <f t="shared" si="2"/>
        <v>-1.18740087E-4</v>
      </c>
      <c r="K80" s="5">
        <f t="shared" si="3"/>
        <v>7.1725798525798528</v>
      </c>
    </row>
    <row r="81" spans="1:11" x14ac:dyDescent="0.25">
      <c r="A81" s="1">
        <v>0.83650000000000002</v>
      </c>
      <c r="B81" s="1">
        <v>1.755595E-4</v>
      </c>
      <c r="C81" s="5"/>
      <c r="J81">
        <f t="shared" si="2"/>
        <v>-1.4685552174999999E-4</v>
      </c>
      <c r="K81" s="5">
        <f t="shared" si="3"/>
        <v>8.6270024570024582</v>
      </c>
    </row>
    <row r="82" spans="1:11" x14ac:dyDescent="0.25">
      <c r="A82" s="1">
        <v>0.86</v>
      </c>
      <c r="B82" s="1">
        <v>2.079642E-4</v>
      </c>
      <c r="C82" s="5"/>
      <c r="J82">
        <f t="shared" si="2"/>
        <v>-1.7884921199999999E-4</v>
      </c>
      <c r="K82" s="5">
        <f t="shared" si="3"/>
        <v>10.219371007371008</v>
      </c>
    </row>
    <row r="83" spans="1:11" x14ac:dyDescent="0.25">
      <c r="A83" s="1">
        <v>0.88349999999999995</v>
      </c>
      <c r="B83" s="1">
        <v>2.429299E-4</v>
      </c>
      <c r="C83" s="5"/>
      <c r="J83">
        <f t="shared" si="2"/>
        <v>-2.1462856665E-4</v>
      </c>
      <c r="K83" s="5">
        <f t="shared" si="3"/>
        <v>11.937587223587224</v>
      </c>
    </row>
    <row r="84" spans="1:11" x14ac:dyDescent="0.25">
      <c r="A84" s="1">
        <v>0.90649999999999997</v>
      </c>
      <c r="B84" s="1">
        <v>2.7978639999999999E-4</v>
      </c>
      <c r="C84" s="5"/>
      <c r="J84">
        <f t="shared" si="2"/>
        <v>-2.5362637159999997E-4</v>
      </c>
      <c r="K84" s="5">
        <f t="shared" si="3"/>
        <v>13.748717444717444</v>
      </c>
    </row>
    <row r="85" spans="1:11" x14ac:dyDescent="0.25">
      <c r="A85" s="1">
        <v>0.93</v>
      </c>
      <c r="B85" s="1">
        <v>3.1874079999999998E-4</v>
      </c>
      <c r="C85" s="5"/>
      <c r="J85">
        <f t="shared" si="2"/>
        <v>-2.9642894399999997E-4</v>
      </c>
      <c r="K85" s="5">
        <f t="shared" si="3"/>
        <v>15.662938574938574</v>
      </c>
    </row>
    <row r="86" spans="1:11" x14ac:dyDescent="0.25">
      <c r="A86" s="1">
        <v>0.95350000000000001</v>
      </c>
      <c r="B86" s="1">
        <v>3.6061280000000001E-4</v>
      </c>
      <c r="C86" s="5"/>
      <c r="J86">
        <f t="shared" si="2"/>
        <v>-3.4384430480000001E-4</v>
      </c>
      <c r="K86" s="5">
        <f t="shared" si="3"/>
        <v>17.720530712530714</v>
      </c>
    </row>
    <row r="87" spans="1:11" x14ac:dyDescent="0.25">
      <c r="A87" s="1">
        <v>0.97650000000000003</v>
      </c>
      <c r="B87" s="1">
        <v>4.0308850000000002E-4</v>
      </c>
      <c r="C87" s="5"/>
      <c r="J87">
        <f t="shared" si="2"/>
        <v>-3.9361592025000005E-4</v>
      </c>
      <c r="K87" s="5">
        <f t="shared" si="3"/>
        <v>19.807788697788698</v>
      </c>
    </row>
    <row r="88" spans="1:11" x14ac:dyDescent="0.25">
      <c r="A88" s="1">
        <v>1</v>
      </c>
      <c r="B88" s="1">
        <v>4.4840739999999998E-4</v>
      </c>
      <c r="C88" s="5"/>
      <c r="J88">
        <f t="shared" si="2"/>
        <v>-4.4840739999999998E-4</v>
      </c>
      <c r="K88" s="5">
        <f t="shared" si="3"/>
        <v>22.034761670761668</v>
      </c>
    </row>
    <row r="89" spans="1:11" x14ac:dyDescent="0.25">
      <c r="A89" s="1">
        <v>1</v>
      </c>
      <c r="B89" s="1">
        <v>4.5037560000000003E-4</v>
      </c>
      <c r="C89" s="5"/>
      <c r="J89">
        <f t="shared" si="2"/>
        <v>-4.5037560000000003E-4</v>
      </c>
      <c r="K89" s="5">
        <f t="shared" si="3"/>
        <v>22.131479115479117</v>
      </c>
    </row>
    <row r="90" spans="1:11" x14ac:dyDescent="0.25">
      <c r="A90" s="1">
        <v>0.97650000000000003</v>
      </c>
      <c r="B90" s="1">
        <v>4.0736160000000001E-4</v>
      </c>
      <c r="C90" s="5"/>
      <c r="J90">
        <f t="shared" si="2"/>
        <v>-3.9778860239999999E-4</v>
      </c>
      <c r="K90" s="5">
        <f t="shared" si="3"/>
        <v>20.017769041769043</v>
      </c>
    </row>
    <row r="91" spans="1:11" x14ac:dyDescent="0.25">
      <c r="A91" s="1">
        <v>0.95350000000000001</v>
      </c>
      <c r="B91" s="1">
        <v>3.6763520000000001E-4</v>
      </c>
      <c r="C91" s="5"/>
      <c r="J91">
        <f t="shared" si="2"/>
        <v>-3.505401632E-4</v>
      </c>
      <c r="K91" s="5">
        <f t="shared" si="3"/>
        <v>18.065611793611794</v>
      </c>
    </row>
    <row r="92" spans="1:11" x14ac:dyDescent="0.25">
      <c r="A92" s="1">
        <v>0.93</v>
      </c>
      <c r="B92" s="1">
        <v>3.2730660000000001E-4</v>
      </c>
      <c r="C92" s="5"/>
      <c r="J92">
        <f t="shared" si="2"/>
        <v>-3.0439513800000005E-4</v>
      </c>
      <c r="K92" s="5">
        <f t="shared" si="3"/>
        <v>16.083862407862409</v>
      </c>
    </row>
    <row r="93" spans="1:11" x14ac:dyDescent="0.25">
      <c r="A93" s="1">
        <v>0.90649999999999997</v>
      </c>
      <c r="B93" s="1">
        <v>2.8912399999999998E-4</v>
      </c>
      <c r="C93" s="5"/>
      <c r="J93">
        <f t="shared" si="2"/>
        <v>-2.6209090599999999E-4</v>
      </c>
      <c r="K93" s="5">
        <f t="shared" si="3"/>
        <v>14.207567567567567</v>
      </c>
    </row>
    <row r="94" spans="1:11" x14ac:dyDescent="0.25">
      <c r="A94" s="1">
        <v>0.88349999999999995</v>
      </c>
      <c r="B94" s="1">
        <v>2.5323739999999999E-4</v>
      </c>
      <c r="C94" s="5"/>
      <c r="J94">
        <f t="shared" si="2"/>
        <v>-2.2373524289999997E-4</v>
      </c>
      <c r="K94" s="5">
        <f t="shared" si="3"/>
        <v>12.444098280098281</v>
      </c>
    </row>
    <row r="95" spans="1:11" x14ac:dyDescent="0.25">
      <c r="A95" s="1">
        <v>0.86</v>
      </c>
      <c r="B95" s="1">
        <v>2.1833749999999999E-4</v>
      </c>
      <c r="C95" s="5"/>
      <c r="J95">
        <f t="shared" si="2"/>
        <v>-1.8777024999999998E-4</v>
      </c>
      <c r="K95" s="5">
        <f t="shared" si="3"/>
        <v>10.729115479115478</v>
      </c>
    </row>
    <row r="96" spans="1:11" x14ac:dyDescent="0.25">
      <c r="A96" s="1">
        <v>0.83650000000000002</v>
      </c>
      <c r="B96" s="1">
        <v>1.8571970000000001E-4</v>
      </c>
      <c r="C96" s="5"/>
      <c r="J96">
        <f t="shared" si="2"/>
        <v>-1.5535452905000001E-4</v>
      </c>
      <c r="K96" s="5">
        <f t="shared" si="3"/>
        <v>9.126275184275185</v>
      </c>
    </row>
    <row r="97" spans="1:11" x14ac:dyDescent="0.25">
      <c r="A97" s="1">
        <v>0.8135</v>
      </c>
      <c r="B97" s="1">
        <v>1.5545890000000001E-4</v>
      </c>
      <c r="C97" s="5"/>
      <c r="J97">
        <f t="shared" si="2"/>
        <v>-1.2646581515000002E-4</v>
      </c>
      <c r="K97" s="5">
        <f t="shared" si="3"/>
        <v>7.639257985257986</v>
      </c>
    </row>
    <row r="98" spans="1:11" x14ac:dyDescent="0.25">
      <c r="A98" s="1">
        <v>0.79</v>
      </c>
      <c r="B98" s="1">
        <v>1.2717469999999999E-4</v>
      </c>
      <c r="C98" s="5"/>
      <c r="J98">
        <f t="shared" si="2"/>
        <v>-1.00468013E-4</v>
      </c>
      <c r="K98" s="5">
        <f t="shared" si="3"/>
        <v>6.2493710073710078</v>
      </c>
    </row>
    <row r="99" spans="1:11" x14ac:dyDescent="0.25">
      <c r="A99" s="1">
        <v>0.76649999999999996</v>
      </c>
      <c r="B99" s="1">
        <v>1.011865E-4</v>
      </c>
      <c r="C99" s="5"/>
      <c r="J99">
        <f t="shared" si="2"/>
        <v>-7.7559452249999989E-5</v>
      </c>
      <c r="K99" s="5">
        <f t="shared" si="3"/>
        <v>4.972309582309582</v>
      </c>
    </row>
    <row r="100" spans="1:11" x14ac:dyDescent="0.25">
      <c r="A100" s="1">
        <v>0.74350000000000005</v>
      </c>
      <c r="B100" s="1">
        <v>7.7566930000000006E-5</v>
      </c>
      <c r="C100" s="5"/>
      <c r="J100">
        <f t="shared" si="2"/>
        <v>-5.7671012455000007E-5</v>
      </c>
      <c r="K100" s="5">
        <f t="shared" si="3"/>
        <v>3.811642751842752</v>
      </c>
    </row>
    <row r="101" spans="1:11" x14ac:dyDescent="0.25">
      <c r="A101" s="1">
        <v>0.72</v>
      </c>
      <c r="B101" s="1">
        <v>5.6519800000000001E-5</v>
      </c>
      <c r="C101" s="5"/>
      <c r="J101">
        <f t="shared" si="2"/>
        <v>-4.0694256000000001E-5</v>
      </c>
      <c r="K101" s="5">
        <f t="shared" si="3"/>
        <v>2.7773857493857497</v>
      </c>
    </row>
    <row r="102" spans="1:11" x14ac:dyDescent="0.25">
      <c r="A102" s="1">
        <v>0.69650000000000001</v>
      </c>
      <c r="B102" s="1">
        <v>3.7884260000000003E-5</v>
      </c>
      <c r="C102" s="5"/>
      <c r="J102">
        <f t="shared" si="2"/>
        <v>-2.6386387090000002E-5</v>
      </c>
      <c r="K102" s="5">
        <f t="shared" si="3"/>
        <v>1.8616343980343981</v>
      </c>
    </row>
    <row r="103" spans="1:11" x14ac:dyDescent="0.25">
      <c r="A103" s="1">
        <v>0.67349999999999999</v>
      </c>
      <c r="B103" s="1">
        <v>2.2322449999999998E-5</v>
      </c>
      <c r="C103" s="5"/>
      <c r="J103">
        <f t="shared" si="2"/>
        <v>-1.5034170074999999E-5</v>
      </c>
      <c r="K103" s="5">
        <f t="shared" si="3"/>
        <v>1.0969262899262897</v>
      </c>
    </row>
    <row r="104" spans="1:11" x14ac:dyDescent="0.25">
      <c r="A104" s="1">
        <v>0.65</v>
      </c>
      <c r="B104" s="1">
        <v>8.4075129999999993E-6</v>
      </c>
      <c r="C104" s="5"/>
      <c r="J104">
        <f t="shared" si="2"/>
        <v>-5.4648834499999999E-6</v>
      </c>
      <c r="K104" s="5">
        <f t="shared" si="3"/>
        <v>0.41314560196560191</v>
      </c>
    </row>
    <row r="105" spans="1:11" x14ac:dyDescent="0.25">
      <c r="A105" s="1">
        <v>0.62649999999999995</v>
      </c>
      <c r="B105" s="1">
        <v>-3.5366070000000001E-6</v>
      </c>
      <c r="C105" s="5"/>
      <c r="J105">
        <f t="shared" si="2"/>
        <v>2.2156842855E-6</v>
      </c>
      <c r="K105" s="5">
        <f t="shared" si="3"/>
        <v>-0.17378904176904178</v>
      </c>
    </row>
    <row r="106" spans="1:11" x14ac:dyDescent="0.25">
      <c r="A106" s="1">
        <v>0.60350000000000004</v>
      </c>
      <c r="B106" s="1">
        <v>-1.256596E-5</v>
      </c>
      <c r="C106" s="5"/>
      <c r="J106">
        <f t="shared" si="2"/>
        <v>7.5835568600000003E-6</v>
      </c>
      <c r="K106" s="5">
        <f t="shared" si="3"/>
        <v>-0.61749189189189191</v>
      </c>
    </row>
    <row r="107" spans="1:11" x14ac:dyDescent="0.25">
      <c r="A107" s="1">
        <v>0.57999999999999996</v>
      </c>
      <c r="B107" s="1">
        <v>-2.0806490000000001E-5</v>
      </c>
      <c r="C107" s="5"/>
      <c r="J107">
        <f t="shared" si="2"/>
        <v>1.20677642E-5</v>
      </c>
      <c r="K107" s="5">
        <f t="shared" si="3"/>
        <v>-1.0224319410319411</v>
      </c>
    </row>
    <row r="108" spans="1:11" x14ac:dyDescent="0.25">
      <c r="A108" s="1">
        <v>0.55649999999999999</v>
      </c>
      <c r="B108" s="1">
        <v>-2.7820109999999999E-5</v>
      </c>
      <c r="C108" s="5"/>
      <c r="J108">
        <f t="shared" si="2"/>
        <v>1.5481891214999998E-5</v>
      </c>
      <c r="K108" s="5">
        <f t="shared" si="3"/>
        <v>-1.3670815724815724</v>
      </c>
    </row>
    <row r="109" spans="1:11" x14ac:dyDescent="0.25">
      <c r="A109" s="1">
        <v>0.53349999999999997</v>
      </c>
      <c r="B109" s="1">
        <v>-3.3528380000000001E-5</v>
      </c>
      <c r="C109" s="5"/>
      <c r="J109">
        <f t="shared" si="2"/>
        <v>1.7887390730000001E-5</v>
      </c>
      <c r="K109" s="5">
        <f t="shared" si="3"/>
        <v>-1.6475862407862409</v>
      </c>
    </row>
    <row r="110" spans="1:11" x14ac:dyDescent="0.25">
      <c r="A110" s="1">
        <v>0.51</v>
      </c>
      <c r="B110" s="1">
        <v>-3.9226149999999997E-5</v>
      </c>
      <c r="C110" s="5"/>
      <c r="J110">
        <f t="shared" si="2"/>
        <v>2.00053365E-5</v>
      </c>
      <c r="K110" s="5">
        <f t="shared" si="3"/>
        <v>-1.9275749385749383</v>
      </c>
    </row>
    <row r="111" spans="1:11" x14ac:dyDescent="0.25">
      <c r="A111" s="1">
        <v>0.48649999999999999</v>
      </c>
      <c r="B111" s="1">
        <v>-4.3839659999999997E-5</v>
      </c>
      <c r="C111" s="5"/>
      <c r="J111">
        <f t="shared" si="2"/>
        <v>2.1327994589999996E-5</v>
      </c>
      <c r="K111" s="5">
        <f t="shared" si="3"/>
        <v>-2.1542830466830463</v>
      </c>
    </row>
    <row r="112" spans="1:11" x14ac:dyDescent="0.25">
      <c r="A112" s="1">
        <v>0.46350000000000002</v>
      </c>
      <c r="B112" s="1">
        <v>-4.8579150000000001E-5</v>
      </c>
      <c r="C112" s="5"/>
      <c r="J112">
        <f t="shared" si="2"/>
        <v>2.2516436025E-5</v>
      </c>
      <c r="K112" s="5">
        <f t="shared" si="3"/>
        <v>-2.3871818181818183</v>
      </c>
    </row>
    <row r="113" spans="1:11" x14ac:dyDescent="0.25">
      <c r="A113" s="1">
        <v>0.44</v>
      </c>
      <c r="B113" s="1">
        <v>-5.258696E-5</v>
      </c>
      <c r="C113" s="5"/>
      <c r="J113">
        <f t="shared" si="2"/>
        <v>2.3138262400000001E-5</v>
      </c>
      <c r="K113" s="5">
        <f t="shared" si="3"/>
        <v>-2.5841257985257986</v>
      </c>
    </row>
    <row r="114" spans="1:11" x14ac:dyDescent="0.25">
      <c r="A114" s="1">
        <v>0.41649999999999998</v>
      </c>
      <c r="B114" s="1">
        <v>-5.6739649999999998E-5</v>
      </c>
      <c r="C114" s="5"/>
      <c r="J114">
        <f t="shared" si="2"/>
        <v>2.3632064225E-5</v>
      </c>
      <c r="K114" s="5">
        <f t="shared" si="3"/>
        <v>-2.7881891891891888</v>
      </c>
    </row>
    <row r="115" spans="1:11" x14ac:dyDescent="0.25">
      <c r="A115" s="1">
        <v>0.39350000000000002</v>
      </c>
      <c r="B115" s="1">
        <v>-6.0356100000000003E-5</v>
      </c>
      <c r="C115" s="5"/>
      <c r="J115">
        <f t="shared" si="2"/>
        <v>2.3750125350000001E-5</v>
      </c>
      <c r="K115" s="5">
        <f t="shared" si="3"/>
        <v>-2.9659017199017201</v>
      </c>
    </row>
    <row r="116" spans="1:11" x14ac:dyDescent="0.25">
      <c r="A116" s="1">
        <v>0.37</v>
      </c>
      <c r="B116" s="1">
        <v>-6.3755000000000002E-5</v>
      </c>
      <c r="C116" s="5"/>
      <c r="J116">
        <f t="shared" si="2"/>
        <v>2.3589350000000001E-5</v>
      </c>
      <c r="K116" s="5">
        <f t="shared" si="3"/>
        <v>-3.1329238329238334</v>
      </c>
    </row>
    <row r="117" spans="1:11" x14ac:dyDescent="0.25">
      <c r="A117" s="1">
        <v>0.34649999999999997</v>
      </c>
      <c r="B117" s="1">
        <v>-6.7503150000000004E-5</v>
      </c>
      <c r="C117" s="5"/>
      <c r="J117">
        <f t="shared" si="2"/>
        <v>2.3389841475E-5</v>
      </c>
      <c r="K117" s="5">
        <f t="shared" si="3"/>
        <v>-3.317108108108108</v>
      </c>
    </row>
    <row r="118" spans="1:11" x14ac:dyDescent="0.25">
      <c r="A118" s="1">
        <v>0.32350000000000001</v>
      </c>
      <c r="B118" s="1">
        <v>-7.0604610000000006E-5</v>
      </c>
      <c r="C118" s="5"/>
      <c r="J118">
        <f t="shared" si="2"/>
        <v>2.2840591335000004E-5</v>
      </c>
      <c r="K118" s="5">
        <f t="shared" si="3"/>
        <v>-3.4695140049140054</v>
      </c>
    </row>
    <row r="119" spans="1:11" x14ac:dyDescent="0.25">
      <c r="A119" s="1">
        <v>0.3</v>
      </c>
      <c r="B119" s="1">
        <v>-7.3721890000000002E-5</v>
      </c>
      <c r="C119" s="5"/>
      <c r="J119">
        <f t="shared" si="2"/>
        <v>2.2116567000000001E-5</v>
      </c>
      <c r="K119" s="5">
        <f t="shared" si="3"/>
        <v>-3.6226972972972971</v>
      </c>
    </row>
    <row r="120" spans="1:11" x14ac:dyDescent="0.25">
      <c r="A120" s="1">
        <v>0.27650000000000002</v>
      </c>
      <c r="B120" s="1">
        <v>-7.6679000000000002E-5</v>
      </c>
      <c r="C120" s="5"/>
      <c r="J120">
        <f t="shared" si="2"/>
        <v>2.1201743500000003E-5</v>
      </c>
      <c r="K120" s="5">
        <f t="shared" si="3"/>
        <v>-3.768009828009828</v>
      </c>
    </row>
    <row r="121" spans="1:11" x14ac:dyDescent="0.25">
      <c r="A121" s="1">
        <v>0.2535</v>
      </c>
      <c r="B121" s="1">
        <v>-7.9771000000000006E-5</v>
      </c>
      <c r="C121" s="5"/>
      <c r="J121">
        <f t="shared" si="2"/>
        <v>2.0221948500000003E-5</v>
      </c>
      <c r="K121" s="5">
        <f t="shared" si="3"/>
        <v>-3.9199508599508603</v>
      </c>
    </row>
    <row r="122" spans="1:11" x14ac:dyDescent="0.25">
      <c r="A122" s="1">
        <v>0.23</v>
      </c>
      <c r="B122" s="1">
        <v>-8.2315390000000001E-5</v>
      </c>
      <c r="C122" s="5"/>
      <c r="J122">
        <f t="shared" si="2"/>
        <v>1.89325397E-5</v>
      </c>
      <c r="K122" s="5">
        <f t="shared" si="3"/>
        <v>-4.0449823095823101</v>
      </c>
    </row>
    <row r="123" spans="1:11" x14ac:dyDescent="0.25">
      <c r="A123" s="1">
        <v>0.20649999999999999</v>
      </c>
      <c r="B123" s="1">
        <v>-8.4912000000000003E-5</v>
      </c>
      <c r="C123" s="5"/>
      <c r="J123">
        <f t="shared" si="2"/>
        <v>1.7534327999999999E-5</v>
      </c>
      <c r="K123" s="5">
        <f t="shared" si="3"/>
        <v>-4.1725798525798528</v>
      </c>
    </row>
    <row r="124" spans="1:11" x14ac:dyDescent="0.25">
      <c r="A124" s="1">
        <v>0.1835</v>
      </c>
      <c r="B124" s="1">
        <v>-8.8609889999999999E-5</v>
      </c>
      <c r="C124" s="5"/>
      <c r="J124">
        <f t="shared" si="2"/>
        <v>1.6259914814999999E-5</v>
      </c>
      <c r="K124" s="5">
        <f t="shared" si="3"/>
        <v>-4.3542943488943484</v>
      </c>
    </row>
    <row r="125" spans="1:11" x14ac:dyDescent="0.25">
      <c r="A125" s="1">
        <v>0.16</v>
      </c>
      <c r="B125" s="1">
        <v>-9.0919020000000003E-5</v>
      </c>
      <c r="C125" s="5"/>
      <c r="J125">
        <f t="shared" si="2"/>
        <v>1.4547043200000001E-5</v>
      </c>
      <c r="K125" s="5">
        <f t="shared" si="3"/>
        <v>-4.4677651105651108</v>
      </c>
    </row>
    <row r="126" spans="1:11" x14ac:dyDescent="0.25">
      <c r="A126" s="1">
        <v>0.13650000000000001</v>
      </c>
      <c r="B126" s="1">
        <v>-9.3534040000000005E-5</v>
      </c>
      <c r="C126" s="5"/>
      <c r="J126">
        <f t="shared" si="2"/>
        <v>1.2767396460000002E-5</v>
      </c>
      <c r="K126" s="5">
        <f t="shared" si="3"/>
        <v>-4.5962673218673222</v>
      </c>
    </row>
    <row r="127" spans="1:11" x14ac:dyDescent="0.25">
      <c r="A127" s="1">
        <v>0.1135</v>
      </c>
      <c r="B127" s="1">
        <v>-9.589361E-5</v>
      </c>
      <c r="C127" s="5"/>
      <c r="J127">
        <f t="shared" si="2"/>
        <v>1.0883924735000001E-5</v>
      </c>
      <c r="K127" s="5">
        <f t="shared" si="3"/>
        <v>-4.7122167076167081</v>
      </c>
    </row>
    <row r="128" spans="1:11" x14ac:dyDescent="0.25">
      <c r="A128" s="1">
        <v>0.09</v>
      </c>
      <c r="B128" s="1">
        <v>-9.8697779999999994E-5</v>
      </c>
      <c r="C128" s="5"/>
      <c r="J128">
        <f t="shared" si="2"/>
        <v>8.8828001999999989E-6</v>
      </c>
      <c r="K128" s="5">
        <f t="shared" si="3"/>
        <v>-4.8500137592137591</v>
      </c>
    </row>
    <row r="129" spans="1:11" x14ac:dyDescent="0.25">
      <c r="A129" s="1">
        <v>6.6500000000000004E-2</v>
      </c>
      <c r="B129" s="1">
        <v>-1.0119360000000001E-4</v>
      </c>
      <c r="C129" s="5"/>
      <c r="J129">
        <f t="shared" si="2"/>
        <v>6.7293744000000006E-6</v>
      </c>
      <c r="K129" s="5">
        <f t="shared" si="3"/>
        <v>-4.9726584766584772</v>
      </c>
    </row>
    <row r="130" spans="1:11" x14ac:dyDescent="0.25">
      <c r="A130" s="1">
        <v>4.3499999999999997E-2</v>
      </c>
      <c r="B130" s="1">
        <v>-1.0347209999999999E-4</v>
      </c>
      <c r="C130" s="5"/>
      <c r="J130">
        <f t="shared" si="2"/>
        <v>4.5010363499999997E-6</v>
      </c>
      <c r="K130" s="5">
        <f t="shared" si="3"/>
        <v>-5.0846240786240786</v>
      </c>
    </row>
    <row r="131" spans="1:11" x14ac:dyDescent="0.25">
      <c r="A131" s="1">
        <v>0.02</v>
      </c>
      <c r="B131" s="1">
        <v>-1.069766E-4</v>
      </c>
      <c r="C131" s="5"/>
      <c r="J131">
        <f t="shared" si="2"/>
        <v>2.1395320000000001E-6</v>
      </c>
      <c r="K131" s="5">
        <f t="shared" si="3"/>
        <v>-5.2568353808353807</v>
      </c>
    </row>
    <row r="132" spans="1:11" x14ac:dyDescent="0.25">
      <c r="A132" s="1">
        <v>-3.5000000000000001E-3</v>
      </c>
      <c r="B132" s="1">
        <v>-1.079557E-4</v>
      </c>
      <c r="C132" s="5"/>
      <c r="J132">
        <f t="shared" si="2"/>
        <v>-3.7784495000000001E-7</v>
      </c>
      <c r="K132" s="5">
        <f t="shared" si="3"/>
        <v>-5.3049484029484031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69</v>
      </c>
    </row>
    <row r="3" spans="1:16" x14ac:dyDescent="0.25">
      <c r="C3" s="2" t="s">
        <v>2</v>
      </c>
      <c r="D3" t="s">
        <v>69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-3.5000000000000001E-3</v>
      </c>
      <c r="B10" s="1">
        <v>-1.404364E-4</v>
      </c>
      <c r="C10" s="5"/>
      <c r="D10" s="2" t="s">
        <v>17</v>
      </c>
      <c r="E10" s="6">
        <f>-F10*1000/$D$7</f>
        <v>6.8844709966883864</v>
      </c>
      <c r="F10" s="4">
        <f>((INDEX(A10:B11,1,2)+INDEX(A10:B11,2,2))-((INDEX(A10:B11,1,2)-INDEX(A10:B11,2,2))/(INDEX(A10:B11,1,1)-INDEX(A10:B11,2,1))*(INDEX(A10:B11,1,1)+INDEX(A10:B11,2,1))))/2</f>
        <v>-1.4009898478260866E-4</v>
      </c>
      <c r="G10" t="s">
        <v>18</v>
      </c>
      <c r="H10" t="s">
        <v>19</v>
      </c>
      <c r="J10">
        <f t="shared" ref="J10:J73" si="0">-(B10*A10)</f>
        <v>-4.9152739999999995E-7</v>
      </c>
      <c r="K10" s="5">
        <f t="shared" ref="K10:K73" si="1">B10*1000/$D$7</f>
        <v>-6.9010515970515964</v>
      </c>
      <c r="L10" s="2" t="s">
        <v>20</v>
      </c>
      <c r="M10" s="1">
        <f>MAX(E14:E15)/20</f>
        <v>3.0546005645865515E-2</v>
      </c>
      <c r="N10" s="7">
        <f>-E10</f>
        <v>-6.8844709966883864</v>
      </c>
      <c r="O10" s="7">
        <f>-E11</f>
        <v>-5.5300681687490201</v>
      </c>
      <c r="P10" s="7">
        <f>-E12</f>
        <v>-5.1820428668513783</v>
      </c>
    </row>
    <row r="11" spans="1:16" x14ac:dyDescent="0.25">
      <c r="A11" s="1">
        <v>-2.6499999999999999E-2</v>
      </c>
      <c r="B11" s="1">
        <v>-1.4265370000000001E-4</v>
      </c>
      <c r="C11" s="5"/>
      <c r="D11" s="2" t="s">
        <v>21</v>
      </c>
      <c r="E11" s="6">
        <f>-F11*1000/$D$7</f>
        <v>5.5300681687490201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-1.1253688723404255E-4</v>
      </c>
      <c r="G11" s="5" t="s">
        <v>55</v>
      </c>
      <c r="H11" t="s">
        <v>56</v>
      </c>
      <c r="J11">
        <f t="shared" si="0"/>
        <v>-3.7803230500000004E-6</v>
      </c>
      <c r="K11" s="5">
        <f t="shared" si="1"/>
        <v>-7.0100098280098289</v>
      </c>
      <c r="L11" s="2"/>
      <c r="M11" s="1">
        <f>-MAX(E15:E16)/20</f>
        <v>-3.0546005645865515E-2</v>
      </c>
      <c r="N11" s="7">
        <f>-E10</f>
        <v>-6.8844709966883864</v>
      </c>
      <c r="O11" s="7">
        <f>-E11</f>
        <v>-5.5300681687490201</v>
      </c>
      <c r="P11" s="7">
        <f>-E12</f>
        <v>-5.1820428668513783</v>
      </c>
    </row>
    <row r="12" spans="1:16" x14ac:dyDescent="0.25">
      <c r="A12" s="1">
        <v>-0.05</v>
      </c>
      <c r="B12" s="1">
        <v>-1.4358489999999999E-4</v>
      </c>
      <c r="C12" s="5"/>
      <c r="D12" s="2" t="s">
        <v>24</v>
      </c>
      <c r="E12" s="6">
        <f>-F12*1000/$D$7</f>
        <v>5.1820428668513783</v>
      </c>
      <c r="F12" s="4">
        <f>((INDEX(A131:B132,1,2)+INDEX(A131:B132,2,2))-((INDEX(A131:B132,1,2)-INDEX(A131:B132,2,2))/(INDEX(A131:B132,1,1)-INDEX(A131:B132,2,1))*(INDEX(A131:B132,1,1)+INDEX(A131:B132,2,1))))/2</f>
        <v>-1.0545457234042554E-4</v>
      </c>
      <c r="G12" t="s">
        <v>25</v>
      </c>
      <c r="H12" t="s">
        <v>26</v>
      </c>
      <c r="J12">
        <f t="shared" si="0"/>
        <v>-7.1792450000000004E-6</v>
      </c>
      <c r="K12" s="5">
        <f t="shared" si="1"/>
        <v>-7.0557690417690413</v>
      </c>
      <c r="L12" s="2"/>
    </row>
    <row r="13" spans="1:16" x14ac:dyDescent="0.25">
      <c r="A13" s="1">
        <v>-7.3499999999999996E-2</v>
      </c>
      <c r="B13" s="1">
        <v>-1.4464649999999999E-4</v>
      </c>
      <c r="C13" s="5"/>
      <c r="E13" s="4" t="s">
        <v>27</v>
      </c>
      <c r="F13" s="5"/>
      <c r="J13">
        <f t="shared" si="0"/>
        <v>-1.0631517749999998E-5</v>
      </c>
      <c r="K13" s="5">
        <f t="shared" si="1"/>
        <v>-7.1079361179361173</v>
      </c>
      <c r="L13" s="2" t="s">
        <v>28</v>
      </c>
      <c r="M13" s="7">
        <f>E14</f>
        <v>0.60890819436826515</v>
      </c>
      <c r="N13" s="7">
        <f>-MAX(E10:E12)/15</f>
        <v>-0.45896473311255909</v>
      </c>
    </row>
    <row r="14" spans="1:16" x14ac:dyDescent="0.25">
      <c r="A14" s="1">
        <v>-9.6500000000000002E-2</v>
      </c>
      <c r="B14" s="1">
        <v>-1.4620829999999999E-4</v>
      </c>
      <c r="C14" s="5"/>
      <c r="D14" s="2" t="s">
        <v>29</v>
      </c>
      <c r="E14" s="6">
        <f>F14</f>
        <v>0.60890819436826515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0.60890819436826515</v>
      </c>
      <c r="G14" s="5" t="s">
        <v>57</v>
      </c>
      <c r="H14" t="s">
        <v>58</v>
      </c>
      <c r="J14">
        <f t="shared" si="0"/>
        <v>-1.4109100949999999E-5</v>
      </c>
      <c r="K14" s="5">
        <f t="shared" si="1"/>
        <v>-7.1846830466830456</v>
      </c>
      <c r="L14" s="2"/>
      <c r="M14">
        <f>E14</f>
        <v>0.60890819436826515</v>
      </c>
      <c r="N14" s="7">
        <f>MAX(E10:E12)/15</f>
        <v>0.45896473311255909</v>
      </c>
    </row>
    <row r="15" spans="1:16" x14ac:dyDescent="0.25">
      <c r="A15" s="1">
        <v>-0.12</v>
      </c>
      <c r="B15" s="1">
        <v>-1.4780199999999999E-4</v>
      </c>
      <c r="C15" s="5"/>
      <c r="D15" s="2" t="s">
        <v>32</v>
      </c>
      <c r="E15" s="4">
        <f>F15</f>
        <v>0.6109201129173103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0.6109201129173103</v>
      </c>
      <c r="G15" s="5" t="s">
        <v>59</v>
      </c>
      <c r="H15" t="s">
        <v>60</v>
      </c>
      <c r="J15">
        <f t="shared" si="0"/>
        <v>-1.7736239999999997E-5</v>
      </c>
      <c r="K15" s="5">
        <f t="shared" si="1"/>
        <v>-7.2629975429975424</v>
      </c>
      <c r="L15" s="2"/>
      <c r="M15" s="7">
        <f>E15</f>
        <v>0.6109201129173103</v>
      </c>
      <c r="N15" s="7">
        <f>-MAX(E10:E12)/15</f>
        <v>-0.45896473311255909</v>
      </c>
    </row>
    <row r="16" spans="1:16" x14ac:dyDescent="0.25">
      <c r="A16" s="1">
        <v>-0.14349999999999999</v>
      </c>
      <c r="B16" s="1">
        <v>-1.487367E-4</v>
      </c>
      <c r="C16" s="5"/>
      <c r="E16" s="4"/>
      <c r="J16">
        <f t="shared" si="0"/>
        <v>-2.134371645E-5</v>
      </c>
      <c r="K16" s="5">
        <f t="shared" si="1"/>
        <v>-7.3089287469287472</v>
      </c>
      <c r="L16" s="2"/>
      <c r="M16">
        <f>E15</f>
        <v>0.6109201129173103</v>
      </c>
      <c r="N16" s="7">
        <f>MAX(E10:E12)/15</f>
        <v>0.45896473311255909</v>
      </c>
    </row>
    <row r="17" spans="1:19" x14ac:dyDescent="0.25">
      <c r="A17" s="1">
        <v>-0.16650000000000001</v>
      </c>
      <c r="B17" s="1">
        <v>-1.5053770000000001E-4</v>
      </c>
      <c r="C17" s="8"/>
      <c r="D17" s="2" t="s">
        <v>35</v>
      </c>
      <c r="E17" s="9">
        <f>F17</f>
        <v>0.29799454829562061</v>
      </c>
      <c r="F17">
        <f>(-1)*MAX(J27:J88)/F11/E14</f>
        <v>0.29799454829562061</v>
      </c>
      <c r="G17" t="s">
        <v>61</v>
      </c>
      <c r="J17">
        <f t="shared" si="0"/>
        <v>-2.5064527050000003E-5</v>
      </c>
      <c r="K17" s="5">
        <f t="shared" si="1"/>
        <v>-7.3974299754299748</v>
      </c>
      <c r="L17" s="2"/>
      <c r="N17" s="7"/>
    </row>
    <row r="18" spans="1:19" x14ac:dyDescent="0.25">
      <c r="A18" s="1">
        <v>-0.19</v>
      </c>
      <c r="B18" s="1">
        <v>-1.514857E-4</v>
      </c>
      <c r="C18" s="8"/>
      <c r="D18" s="2" t="s">
        <v>37</v>
      </c>
      <c r="E18" s="9">
        <f>F18</f>
        <v>0.32999551163571433</v>
      </c>
      <c r="F18">
        <f>(-1)*MAX(J88:J130)/F12/E15</f>
        <v>0.32999551163571433</v>
      </c>
      <c r="G18" t="s">
        <v>62</v>
      </c>
      <c r="J18">
        <f t="shared" si="0"/>
        <v>-2.8782283000000001E-5</v>
      </c>
      <c r="K18" s="5">
        <f t="shared" si="1"/>
        <v>-7.4440147420147422</v>
      </c>
      <c r="L18" s="2" t="s">
        <v>39</v>
      </c>
      <c r="M18" s="5">
        <v>0</v>
      </c>
      <c r="N18" s="5">
        <f>INDEX(K27:K88,MATCH(MAX(J27:J88),J27:J88,0),1)</f>
        <v>-3.1018181818181816</v>
      </c>
      <c r="O18" s="16"/>
      <c r="P18" s="16" t="s">
        <v>63</v>
      </c>
      <c r="Q18" s="17"/>
      <c r="R18" s="17"/>
      <c r="S18" s="17"/>
    </row>
    <row r="19" spans="1:19" x14ac:dyDescent="0.25">
      <c r="A19" s="1">
        <v>-0.2135</v>
      </c>
      <c r="B19" s="1">
        <v>-1.5250760000000001E-4</v>
      </c>
      <c r="C19" s="8"/>
      <c r="D19" s="2"/>
      <c r="J19">
        <f t="shared" si="0"/>
        <v>-3.2560372600000001E-5</v>
      </c>
      <c r="K19" s="5">
        <f t="shared" si="1"/>
        <v>-7.4942309582309594</v>
      </c>
      <c r="L19" s="2"/>
      <c r="M19" s="5">
        <f>INDEX(A27:A88,MATCH(MAX(J27:J88),J27:J88,0),1)</f>
        <v>0.32350000000000001</v>
      </c>
      <c r="N19" s="5">
        <f>INDEX(K27:K88,MATCH(MAX(J27:J88),J27:J88,0),1)</f>
        <v>-3.1018181818181816</v>
      </c>
      <c r="O19" s="16" t="s">
        <v>64</v>
      </c>
      <c r="P19" s="16" t="s">
        <v>63</v>
      </c>
      <c r="Q19" s="17"/>
      <c r="R19" s="17"/>
      <c r="S19" s="17"/>
    </row>
    <row r="20" spans="1:19" x14ac:dyDescent="0.25">
      <c r="A20" s="1">
        <v>-0.23649999999999999</v>
      </c>
      <c r="B20" s="1">
        <v>-1.538717E-4</v>
      </c>
      <c r="C20" s="8"/>
      <c r="D20" s="2" t="s">
        <v>42</v>
      </c>
      <c r="E20" s="12">
        <f>F20</f>
        <v>1.0034381818181819E-2</v>
      </c>
      <c r="F20">
        <f>MAX(J27:J88)/D5/D7*1000</f>
        <v>1.0034381818181819E-2</v>
      </c>
      <c r="G20" t="s">
        <v>65</v>
      </c>
      <c r="J20">
        <f t="shared" si="0"/>
        <v>-3.6390657049999995E-5</v>
      </c>
      <c r="K20" s="5">
        <f t="shared" si="1"/>
        <v>-7.561262899262899</v>
      </c>
      <c r="M20" s="5">
        <f>INDEX(A27:A88,MATCH(MAX(J27:J88),J27:J88,0),1)</f>
        <v>0.32350000000000001</v>
      </c>
      <c r="N20" s="5">
        <v>0</v>
      </c>
      <c r="O20" s="16" t="s">
        <v>64</v>
      </c>
      <c r="P20" s="16"/>
      <c r="Q20" s="17"/>
      <c r="R20" s="17"/>
      <c r="S20" s="17"/>
    </row>
    <row r="21" spans="1:19" x14ac:dyDescent="0.25">
      <c r="A21" s="1">
        <v>-0.26</v>
      </c>
      <c r="B21" s="1">
        <v>-1.5553529999999999E-4</v>
      </c>
      <c r="C21" s="8"/>
      <c r="D21" s="2" t="s">
        <v>44</v>
      </c>
      <c r="E21" s="12">
        <f>F21</f>
        <v>1.044704481081081E-2</v>
      </c>
      <c r="F21">
        <f>MAX(J88:J130)/D5/D7*1000</f>
        <v>1.044704481081081E-2</v>
      </c>
      <c r="G21" t="s">
        <v>66</v>
      </c>
      <c r="J21">
        <f t="shared" si="0"/>
        <v>-4.0439177999999997E-5</v>
      </c>
      <c r="K21" s="5">
        <f t="shared" si="1"/>
        <v>-7.6430122850122846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-0.28349999999999997</v>
      </c>
      <c r="B22" s="1">
        <v>-1.5620400000000001E-4</v>
      </c>
      <c r="C22" s="5"/>
      <c r="J22">
        <f t="shared" si="0"/>
        <v>-4.4283833999999997E-5</v>
      </c>
      <c r="K22" s="5">
        <f t="shared" si="1"/>
        <v>-7.6758722358722364</v>
      </c>
      <c r="M22" s="5">
        <v>0</v>
      </c>
      <c r="N22" s="5">
        <f>INDEX(K88:K130,MATCH(MAX(J88:J130),J88:J130,0),1)</f>
        <v>-3.0150201474201479</v>
      </c>
      <c r="O22" s="16"/>
      <c r="P22" s="16" t="s">
        <v>67</v>
      </c>
      <c r="Q22" s="17"/>
      <c r="R22" s="17"/>
      <c r="S22" s="17"/>
    </row>
    <row r="23" spans="1:19" x14ac:dyDescent="0.25">
      <c r="A23" s="1">
        <v>-0.30649999999999999</v>
      </c>
      <c r="B23" s="1">
        <v>-1.5776749999999999E-4</v>
      </c>
      <c r="C23" s="5"/>
      <c r="D23" s="2" t="s">
        <v>47</v>
      </c>
      <c r="E23" s="13">
        <f>E11*E14*E17/D5-E20</f>
        <v>0</v>
      </c>
      <c r="J23">
        <f t="shared" si="0"/>
        <v>-4.8355738749999996E-5</v>
      </c>
      <c r="K23" s="5">
        <f t="shared" si="1"/>
        <v>-7.7527027027027016</v>
      </c>
      <c r="M23" s="5">
        <f>INDEX(A88:A130,MATCH(MAX(J88:J130),J88:J130,0),1)</f>
        <v>0.34649999999999997</v>
      </c>
      <c r="N23" s="5">
        <f>INDEX(K88:K130,MATCH(MAX(J88:J130),J88:J130,0),1)</f>
        <v>-3.0150201474201479</v>
      </c>
      <c r="O23" s="16" t="s">
        <v>68</v>
      </c>
      <c r="P23" s="16" t="s">
        <v>67</v>
      </c>
      <c r="Q23" s="17"/>
      <c r="R23" s="17"/>
      <c r="S23" s="17"/>
    </row>
    <row r="24" spans="1:19" x14ac:dyDescent="0.25">
      <c r="A24" s="1">
        <v>-0.33</v>
      </c>
      <c r="B24" s="1">
        <v>-1.5760249999999999E-4</v>
      </c>
      <c r="C24" s="5"/>
      <c r="E24" s="13">
        <f>E12*E15*E18/D5-E21</f>
        <v>0</v>
      </c>
      <c r="J24">
        <f t="shared" si="0"/>
        <v>-5.2008824999999998E-5</v>
      </c>
      <c r="K24" s="5">
        <f t="shared" si="1"/>
        <v>-7.7445945945945951</v>
      </c>
      <c r="M24" s="5">
        <f>INDEX(A88:A130,MATCH(MAX(J88:J130),J88:J130,0),1)</f>
        <v>0.34649999999999997</v>
      </c>
      <c r="N24" s="5">
        <v>0</v>
      </c>
      <c r="O24" s="16" t="s">
        <v>68</v>
      </c>
      <c r="P24" s="16"/>
      <c r="Q24" s="17"/>
      <c r="R24" s="17"/>
      <c r="S24" s="17"/>
    </row>
    <row r="25" spans="1:19" x14ac:dyDescent="0.25">
      <c r="A25" s="1">
        <v>-0.35349999999999998</v>
      </c>
      <c r="B25" s="1">
        <v>-1.6061069999999999E-4</v>
      </c>
      <c r="C25" s="14"/>
      <c r="J25">
        <f t="shared" si="0"/>
        <v>-5.6775882449999993E-5</v>
      </c>
      <c r="K25" s="5">
        <f t="shared" si="1"/>
        <v>-7.8924176904176901</v>
      </c>
      <c r="N25" s="7"/>
      <c r="O25" s="17"/>
      <c r="P25" s="17"/>
      <c r="Q25" s="17"/>
      <c r="R25" s="17"/>
      <c r="S25" s="17"/>
    </row>
    <row r="26" spans="1:19" x14ac:dyDescent="0.25">
      <c r="A26" s="1">
        <v>-0.3765</v>
      </c>
      <c r="B26" s="1">
        <v>-1.6021159999999999E-4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-6.0319667399999994E-5</v>
      </c>
      <c r="K26" s="5">
        <f t="shared" si="1"/>
        <v>-7.8728058968058958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-1.6280090000000001E-4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-6.5120360000000012E-5</v>
      </c>
      <c r="K27" s="5">
        <f t="shared" si="1"/>
        <v>-8.0000442260442259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-1.614377E-4</v>
      </c>
      <c r="C28" s="5"/>
      <c r="J28">
        <f t="shared" si="0"/>
        <v>-6.4575080000000003E-5</v>
      </c>
      <c r="K28" s="5">
        <f t="shared" si="1"/>
        <v>-7.9330565110565106</v>
      </c>
    </row>
    <row r="29" spans="1:19" x14ac:dyDescent="0.25">
      <c r="A29" s="1">
        <v>-0.3765</v>
      </c>
      <c r="B29" s="1">
        <v>-1.5887099999999999E-4</v>
      </c>
      <c r="C29" s="5"/>
      <c r="J29">
        <f t="shared" si="0"/>
        <v>-5.9814931499999998E-5</v>
      </c>
      <c r="K29" s="5">
        <f t="shared" si="1"/>
        <v>-7.8069287469287465</v>
      </c>
    </row>
    <row r="30" spans="1:19" x14ac:dyDescent="0.25">
      <c r="A30" s="1">
        <v>-0.35349999999999998</v>
      </c>
      <c r="B30" s="1">
        <v>-1.5653140000000001E-4</v>
      </c>
      <c r="C30" s="5"/>
      <c r="J30">
        <f t="shared" si="0"/>
        <v>-5.5333849900000001E-5</v>
      </c>
      <c r="K30" s="5">
        <f t="shared" si="1"/>
        <v>-7.6919606879606883</v>
      </c>
    </row>
    <row r="31" spans="1:19" x14ac:dyDescent="0.25">
      <c r="A31" s="1">
        <v>-0.33</v>
      </c>
      <c r="B31" s="1">
        <v>-1.5397370000000001E-4</v>
      </c>
      <c r="C31" s="5"/>
      <c r="J31">
        <f t="shared" si="0"/>
        <v>-5.0811321000000003E-5</v>
      </c>
      <c r="K31" s="5">
        <f t="shared" si="1"/>
        <v>-7.5662751842751854</v>
      </c>
    </row>
    <row r="32" spans="1:19" x14ac:dyDescent="0.25">
      <c r="A32" s="1">
        <v>-0.30649999999999999</v>
      </c>
      <c r="B32" s="1">
        <v>-1.5121549999999999E-4</v>
      </c>
      <c r="C32" s="5"/>
      <c r="J32">
        <f t="shared" si="0"/>
        <v>-4.6347550749999997E-5</v>
      </c>
      <c r="K32" s="5">
        <f t="shared" si="1"/>
        <v>-7.430737100737101</v>
      </c>
    </row>
    <row r="33" spans="1:11" x14ac:dyDescent="0.25">
      <c r="A33" s="1">
        <v>-0.28349999999999997</v>
      </c>
      <c r="B33" s="1">
        <v>-1.4728890000000001E-4</v>
      </c>
      <c r="C33" s="5"/>
      <c r="J33">
        <f t="shared" si="0"/>
        <v>-4.1756403150000001E-5</v>
      </c>
      <c r="K33" s="5">
        <f t="shared" si="1"/>
        <v>-7.237783783783784</v>
      </c>
    </row>
    <row r="34" spans="1:11" x14ac:dyDescent="0.25">
      <c r="A34" s="1">
        <v>-0.26</v>
      </c>
      <c r="B34" s="1">
        <v>-1.4571699999999999E-4</v>
      </c>
      <c r="C34" s="5"/>
      <c r="J34">
        <f t="shared" si="0"/>
        <v>-3.7886419999999998E-5</v>
      </c>
      <c r="K34" s="5">
        <f t="shared" si="1"/>
        <v>-7.1605405405405396</v>
      </c>
    </row>
    <row r="35" spans="1:11" x14ac:dyDescent="0.25">
      <c r="A35" s="1">
        <v>-0.23649999999999999</v>
      </c>
      <c r="B35" s="1">
        <v>-1.4264980000000001E-4</v>
      </c>
      <c r="C35" s="5"/>
      <c r="J35">
        <f t="shared" si="0"/>
        <v>-3.3736677700000003E-5</v>
      </c>
      <c r="K35" s="5">
        <f t="shared" si="1"/>
        <v>-7.0098181818181828</v>
      </c>
    </row>
    <row r="36" spans="1:11" x14ac:dyDescent="0.25">
      <c r="A36" s="1">
        <v>-0.2135</v>
      </c>
      <c r="B36" s="1">
        <v>-1.3929829999999999E-4</v>
      </c>
      <c r="C36" s="5"/>
      <c r="J36">
        <f t="shared" si="0"/>
        <v>-2.9740187049999997E-5</v>
      </c>
      <c r="K36" s="5">
        <f t="shared" si="1"/>
        <v>-6.8451253071253069</v>
      </c>
    </row>
    <row r="37" spans="1:11" x14ac:dyDescent="0.25">
      <c r="A37" s="1">
        <v>-0.19</v>
      </c>
      <c r="B37" s="1">
        <v>-1.3688710000000001E-4</v>
      </c>
      <c r="C37" s="5"/>
      <c r="J37">
        <f t="shared" si="0"/>
        <v>-2.6008549000000004E-5</v>
      </c>
      <c r="K37" s="5">
        <f t="shared" si="1"/>
        <v>-6.7266388206388212</v>
      </c>
    </row>
    <row r="38" spans="1:11" x14ac:dyDescent="0.25">
      <c r="A38" s="1">
        <v>-0.16650000000000001</v>
      </c>
      <c r="B38" s="1">
        <v>-1.3375360000000001E-4</v>
      </c>
      <c r="C38" s="5"/>
      <c r="J38">
        <f t="shared" si="0"/>
        <v>-2.2269974400000004E-5</v>
      </c>
      <c r="K38" s="5">
        <f t="shared" si="1"/>
        <v>-6.5726584766584768</v>
      </c>
    </row>
    <row r="39" spans="1:11" x14ac:dyDescent="0.25">
      <c r="A39" s="1">
        <v>-0.14349999999999999</v>
      </c>
      <c r="B39" s="1">
        <v>-1.3129250000000001E-4</v>
      </c>
      <c r="C39" s="5"/>
      <c r="J39">
        <f t="shared" si="0"/>
        <v>-1.884047375E-5</v>
      </c>
      <c r="K39" s="5">
        <f t="shared" si="1"/>
        <v>-6.4517199017199021</v>
      </c>
    </row>
    <row r="40" spans="1:11" x14ac:dyDescent="0.25">
      <c r="A40" s="1">
        <v>-0.12</v>
      </c>
      <c r="B40" s="1">
        <v>-1.290547E-4</v>
      </c>
      <c r="C40" s="5"/>
      <c r="J40">
        <f t="shared" si="0"/>
        <v>-1.5486564E-5</v>
      </c>
      <c r="K40" s="5">
        <f t="shared" si="1"/>
        <v>-6.3417542997542995</v>
      </c>
    </row>
    <row r="41" spans="1:11" x14ac:dyDescent="0.25">
      <c r="A41" s="1">
        <v>-9.6500000000000002E-2</v>
      </c>
      <c r="B41" s="1">
        <v>-1.251886E-4</v>
      </c>
      <c r="C41" s="5"/>
      <c r="J41">
        <f t="shared" si="0"/>
        <v>-1.2080699899999999E-5</v>
      </c>
      <c r="K41" s="5">
        <f t="shared" si="1"/>
        <v>-6.1517739557739546</v>
      </c>
    </row>
    <row r="42" spans="1:11" x14ac:dyDescent="0.25">
      <c r="A42" s="1">
        <v>-7.3499999999999996E-2</v>
      </c>
      <c r="B42" s="1">
        <v>-1.219896E-4</v>
      </c>
      <c r="C42" s="5"/>
      <c r="J42">
        <f t="shared" si="0"/>
        <v>-8.9662355999999993E-6</v>
      </c>
      <c r="K42" s="5">
        <f t="shared" si="1"/>
        <v>-5.9945749385749387</v>
      </c>
    </row>
    <row r="43" spans="1:11" x14ac:dyDescent="0.25">
      <c r="A43" s="1">
        <v>-0.05</v>
      </c>
      <c r="B43" s="1">
        <v>-1.1886400000000001E-4</v>
      </c>
      <c r="C43" s="5"/>
      <c r="J43">
        <f t="shared" si="0"/>
        <v>-5.943200000000001E-6</v>
      </c>
      <c r="K43" s="5">
        <f t="shared" si="1"/>
        <v>-5.8409828009828013</v>
      </c>
    </row>
    <row r="44" spans="1:11" x14ac:dyDescent="0.25">
      <c r="A44" s="1">
        <v>-2.6499999999999999E-2</v>
      </c>
      <c r="B44" s="1">
        <v>-1.159052E-4</v>
      </c>
      <c r="C44" s="5"/>
      <c r="J44">
        <f t="shared" si="0"/>
        <v>-3.0714877999999999E-6</v>
      </c>
      <c r="K44" s="5">
        <f t="shared" si="1"/>
        <v>-5.6955872235872231</v>
      </c>
    </row>
    <row r="45" spans="1:11" x14ac:dyDescent="0.25">
      <c r="A45" s="1">
        <v>-3.5000000000000001E-3</v>
      </c>
      <c r="B45" s="1">
        <v>-1.131196E-4</v>
      </c>
      <c r="C45" s="5"/>
      <c r="J45">
        <f t="shared" si="0"/>
        <v>-3.9591860000000002E-7</v>
      </c>
      <c r="K45" s="5">
        <f t="shared" si="1"/>
        <v>-5.5587027027027025</v>
      </c>
    </row>
    <row r="46" spans="1:11" x14ac:dyDescent="0.25">
      <c r="A46" s="1">
        <v>0.02</v>
      </c>
      <c r="B46" s="1">
        <v>-1.0920709999999999E-4</v>
      </c>
      <c r="C46" s="5"/>
      <c r="J46">
        <f t="shared" si="0"/>
        <v>2.1841419999999999E-6</v>
      </c>
      <c r="K46" s="5">
        <f t="shared" si="1"/>
        <v>-5.3664422604422599</v>
      </c>
    </row>
    <row r="47" spans="1:11" x14ac:dyDescent="0.25">
      <c r="A47" s="1">
        <v>4.3499999999999997E-2</v>
      </c>
      <c r="B47" s="1">
        <v>-1.069149E-4</v>
      </c>
      <c r="C47" s="5"/>
      <c r="J47">
        <f t="shared" si="0"/>
        <v>4.6507981499999999E-6</v>
      </c>
      <c r="K47" s="5">
        <f t="shared" si="1"/>
        <v>-5.2538034398034394</v>
      </c>
    </row>
    <row r="48" spans="1:11" x14ac:dyDescent="0.25">
      <c r="A48" s="1">
        <v>6.6500000000000004E-2</v>
      </c>
      <c r="B48" s="1">
        <v>-1.027464E-4</v>
      </c>
      <c r="C48" s="5"/>
      <c r="J48">
        <f t="shared" si="0"/>
        <v>6.8326356E-6</v>
      </c>
      <c r="K48" s="5">
        <f t="shared" si="1"/>
        <v>-5.0489631449631451</v>
      </c>
    </row>
    <row r="49" spans="1:11" x14ac:dyDescent="0.25">
      <c r="A49" s="1">
        <v>0.09</v>
      </c>
      <c r="B49" s="1">
        <v>-9.8670020000000004E-5</v>
      </c>
      <c r="C49" s="5"/>
      <c r="J49">
        <f t="shared" si="0"/>
        <v>8.8803017999999992E-6</v>
      </c>
      <c r="K49" s="5">
        <f t="shared" si="1"/>
        <v>-4.8486496314496312</v>
      </c>
    </row>
    <row r="50" spans="1:11" x14ac:dyDescent="0.25">
      <c r="A50" s="1">
        <v>0.1135</v>
      </c>
      <c r="B50" s="1">
        <v>-9.5661289999999998E-5</v>
      </c>
      <c r="C50" s="5"/>
      <c r="J50">
        <f t="shared" si="0"/>
        <v>1.0857556415E-5</v>
      </c>
      <c r="K50" s="5">
        <f t="shared" si="1"/>
        <v>-4.7008004914004911</v>
      </c>
    </row>
    <row r="51" spans="1:11" x14ac:dyDescent="0.25">
      <c r="A51" s="1">
        <v>0.13650000000000001</v>
      </c>
      <c r="B51" s="1">
        <v>-9.2877470000000004E-5</v>
      </c>
      <c r="C51" s="5"/>
      <c r="J51">
        <f t="shared" si="0"/>
        <v>1.2677774655000002E-5</v>
      </c>
      <c r="K51" s="5">
        <f t="shared" si="1"/>
        <v>-4.5640034398034404</v>
      </c>
    </row>
    <row r="52" spans="1:11" x14ac:dyDescent="0.25">
      <c r="A52" s="1">
        <v>0.16</v>
      </c>
      <c r="B52" s="1">
        <v>-8.8897070000000004E-5</v>
      </c>
      <c r="C52" s="5"/>
      <c r="J52">
        <f t="shared" si="0"/>
        <v>1.4223531200000002E-5</v>
      </c>
      <c r="K52" s="5">
        <f t="shared" si="1"/>
        <v>-4.368406388206389</v>
      </c>
    </row>
    <row r="53" spans="1:11" x14ac:dyDescent="0.25">
      <c r="A53" s="1">
        <v>0.1835</v>
      </c>
      <c r="B53" s="1">
        <v>-8.5426089999999998E-5</v>
      </c>
      <c r="C53" s="5"/>
      <c r="J53">
        <f t="shared" si="0"/>
        <v>1.5675687515E-5</v>
      </c>
      <c r="K53" s="5">
        <f t="shared" si="1"/>
        <v>-4.1978422604422603</v>
      </c>
    </row>
    <row r="54" spans="1:11" x14ac:dyDescent="0.25">
      <c r="A54" s="1">
        <v>0.20649999999999999</v>
      </c>
      <c r="B54" s="1">
        <v>-8.2020499999999998E-5</v>
      </c>
      <c r="C54" s="5"/>
      <c r="J54">
        <f t="shared" si="0"/>
        <v>1.693723325E-5</v>
      </c>
      <c r="K54" s="5">
        <f t="shared" si="1"/>
        <v>-4.0304914004914005</v>
      </c>
    </row>
    <row r="55" spans="1:11" x14ac:dyDescent="0.25">
      <c r="A55" s="1">
        <v>0.23</v>
      </c>
      <c r="B55" s="1">
        <v>-7.8980570000000005E-5</v>
      </c>
      <c r="C55" s="5"/>
      <c r="J55">
        <f t="shared" si="0"/>
        <v>1.8165531100000001E-5</v>
      </c>
      <c r="K55" s="5">
        <f t="shared" si="1"/>
        <v>-3.8811090909090908</v>
      </c>
    </row>
    <row r="56" spans="1:11" x14ac:dyDescent="0.25">
      <c r="A56" s="1">
        <v>0.2535</v>
      </c>
      <c r="B56" s="1">
        <v>-7.5106120000000004E-5</v>
      </c>
      <c r="C56" s="5"/>
      <c r="J56">
        <f t="shared" si="0"/>
        <v>1.9039401420000002E-5</v>
      </c>
      <c r="K56" s="5">
        <f t="shared" si="1"/>
        <v>-3.6907184275184273</v>
      </c>
    </row>
    <row r="57" spans="1:11" x14ac:dyDescent="0.25">
      <c r="A57" s="1">
        <v>0.27650000000000002</v>
      </c>
      <c r="B57" s="1">
        <v>-7.0713529999999995E-5</v>
      </c>
      <c r="C57" s="5"/>
      <c r="J57">
        <f t="shared" si="0"/>
        <v>1.9552291044999999E-5</v>
      </c>
      <c r="K57" s="5">
        <f t="shared" si="1"/>
        <v>-3.474866339066339</v>
      </c>
    </row>
    <row r="58" spans="1:11" x14ac:dyDescent="0.25">
      <c r="A58" s="1">
        <v>0.3</v>
      </c>
      <c r="B58" s="1">
        <v>-6.7450420000000002E-5</v>
      </c>
      <c r="C58" s="5"/>
      <c r="J58">
        <f t="shared" si="0"/>
        <v>2.0235126E-5</v>
      </c>
      <c r="K58" s="5">
        <f t="shared" si="1"/>
        <v>-3.3145169533169532</v>
      </c>
    </row>
    <row r="59" spans="1:11" x14ac:dyDescent="0.25">
      <c r="A59" s="1">
        <v>0.32350000000000001</v>
      </c>
      <c r="B59" s="1">
        <v>-6.3121999999999996E-5</v>
      </c>
      <c r="C59" s="5"/>
      <c r="J59">
        <f t="shared" si="0"/>
        <v>2.0419967000000001E-5</v>
      </c>
      <c r="K59" s="5">
        <f t="shared" si="1"/>
        <v>-3.1018181818181816</v>
      </c>
    </row>
    <row r="60" spans="1:11" x14ac:dyDescent="0.25">
      <c r="A60" s="1">
        <v>0.34649999999999997</v>
      </c>
      <c r="B60" s="1">
        <v>-5.8808830000000001E-5</v>
      </c>
      <c r="C60" s="5"/>
      <c r="J60">
        <f t="shared" si="0"/>
        <v>2.0377259594999998E-5</v>
      </c>
      <c r="K60" s="5">
        <f t="shared" si="1"/>
        <v>-2.8898687960687961</v>
      </c>
    </row>
    <row r="61" spans="1:11" x14ac:dyDescent="0.25">
      <c r="A61" s="1">
        <v>0.37</v>
      </c>
      <c r="B61" s="1">
        <v>-5.4369010000000001E-5</v>
      </c>
      <c r="C61" s="5"/>
      <c r="J61">
        <f t="shared" si="0"/>
        <v>2.0116533700000001E-5</v>
      </c>
      <c r="K61" s="5">
        <f t="shared" si="1"/>
        <v>-2.6716958230958232</v>
      </c>
    </row>
    <row r="62" spans="1:11" x14ac:dyDescent="0.25">
      <c r="A62" s="1">
        <v>0.39350000000000002</v>
      </c>
      <c r="B62" s="1">
        <v>-4.9627850000000003E-5</v>
      </c>
      <c r="C62" s="5"/>
      <c r="J62">
        <f t="shared" si="0"/>
        <v>1.9528558975000001E-5</v>
      </c>
      <c r="K62" s="5">
        <f t="shared" si="1"/>
        <v>-2.4387149877149876</v>
      </c>
    </row>
    <row r="63" spans="1:11" x14ac:dyDescent="0.25">
      <c r="A63" s="1">
        <v>0.41649999999999998</v>
      </c>
      <c r="B63" s="1">
        <v>-4.6016999999999997E-5</v>
      </c>
      <c r="C63" s="5"/>
      <c r="J63">
        <f t="shared" si="0"/>
        <v>1.9166080499999999E-5</v>
      </c>
      <c r="K63" s="5">
        <f t="shared" si="1"/>
        <v>-2.261277641277641</v>
      </c>
    </row>
    <row r="64" spans="1:11" x14ac:dyDescent="0.25">
      <c r="A64" s="1">
        <v>0.44</v>
      </c>
      <c r="B64" s="1">
        <v>-4.0957809999999997E-5</v>
      </c>
      <c r="C64" s="5"/>
      <c r="J64">
        <f t="shared" si="0"/>
        <v>1.8021436399999998E-5</v>
      </c>
      <c r="K64" s="5">
        <f t="shared" si="1"/>
        <v>-2.0126687960687959</v>
      </c>
    </row>
    <row r="65" spans="1:11" x14ac:dyDescent="0.25">
      <c r="A65" s="1">
        <v>0.46350000000000002</v>
      </c>
      <c r="B65" s="1">
        <v>-3.6861199999999999E-5</v>
      </c>
      <c r="C65" s="5"/>
      <c r="J65">
        <f t="shared" si="0"/>
        <v>1.7085166200000001E-5</v>
      </c>
      <c r="K65" s="5">
        <f t="shared" si="1"/>
        <v>-1.8113611793611792</v>
      </c>
    </row>
    <row r="66" spans="1:11" x14ac:dyDescent="0.25">
      <c r="A66" s="1">
        <v>0.48649999999999999</v>
      </c>
      <c r="B66" s="1">
        <v>-3.170361E-5</v>
      </c>
      <c r="C66" s="5"/>
      <c r="J66">
        <f t="shared" si="0"/>
        <v>1.5423806265E-5</v>
      </c>
      <c r="K66" s="5">
        <f t="shared" si="1"/>
        <v>-1.5579169533169532</v>
      </c>
    </row>
    <row r="67" spans="1:11" x14ac:dyDescent="0.25">
      <c r="A67" s="1">
        <v>0.51</v>
      </c>
      <c r="B67" s="1">
        <v>-2.647869E-5</v>
      </c>
      <c r="C67" s="5"/>
      <c r="J67">
        <f t="shared" si="0"/>
        <v>1.3504131900000001E-5</v>
      </c>
      <c r="K67" s="5">
        <f t="shared" si="1"/>
        <v>-1.3011641277641277</v>
      </c>
    </row>
    <row r="68" spans="1:11" x14ac:dyDescent="0.25">
      <c r="A68" s="1">
        <v>0.53349999999999997</v>
      </c>
      <c r="B68" s="1">
        <v>-2.127904E-5</v>
      </c>
      <c r="C68" s="5"/>
      <c r="J68">
        <f t="shared" si="0"/>
        <v>1.135236784E-5</v>
      </c>
      <c r="K68" s="5">
        <f t="shared" si="1"/>
        <v>-1.0456530712530712</v>
      </c>
    </row>
    <row r="69" spans="1:11" x14ac:dyDescent="0.25">
      <c r="A69" s="1">
        <v>0.55649999999999999</v>
      </c>
      <c r="B69" s="1">
        <v>-1.5346729999999999E-5</v>
      </c>
      <c r="C69" s="5"/>
      <c r="J69">
        <f t="shared" si="0"/>
        <v>8.540455245E-6</v>
      </c>
      <c r="K69" s="5">
        <f t="shared" si="1"/>
        <v>-0.75413906633906636</v>
      </c>
    </row>
    <row r="70" spans="1:11" x14ac:dyDescent="0.25">
      <c r="A70" s="1">
        <v>0.57999999999999996</v>
      </c>
      <c r="B70" s="1">
        <v>-9.1220270000000006E-6</v>
      </c>
      <c r="C70" s="5"/>
      <c r="J70">
        <f t="shared" si="0"/>
        <v>5.2907756599999996E-6</v>
      </c>
      <c r="K70" s="5">
        <f t="shared" si="1"/>
        <v>-0.44825685503685508</v>
      </c>
    </row>
    <row r="71" spans="1:11" x14ac:dyDescent="0.25">
      <c r="A71" s="1">
        <v>0.60350000000000004</v>
      </c>
      <c r="B71" s="1">
        <v>-1.8241240000000001E-6</v>
      </c>
      <c r="C71" s="5"/>
      <c r="J71">
        <f t="shared" si="0"/>
        <v>1.1008588340000001E-6</v>
      </c>
      <c r="K71" s="5">
        <f t="shared" si="1"/>
        <v>-8.9637542997543007E-2</v>
      </c>
    </row>
    <row r="72" spans="1:11" x14ac:dyDescent="0.25">
      <c r="A72" s="1">
        <v>0.62649999999999995</v>
      </c>
      <c r="B72" s="1">
        <v>5.933521E-6</v>
      </c>
      <c r="C72" s="5"/>
      <c r="J72">
        <f t="shared" si="0"/>
        <v>-3.7173509064999995E-6</v>
      </c>
      <c r="K72" s="5">
        <f t="shared" si="1"/>
        <v>0.29157351351351352</v>
      </c>
    </row>
    <row r="73" spans="1:11" x14ac:dyDescent="0.25">
      <c r="A73" s="1">
        <v>0.65</v>
      </c>
      <c r="B73" s="1">
        <v>1.4798769999999999E-5</v>
      </c>
      <c r="C73" s="5"/>
      <c r="J73">
        <f t="shared" si="0"/>
        <v>-9.619200499999999E-6</v>
      </c>
      <c r="K73" s="5">
        <f t="shared" si="1"/>
        <v>0.72721228501228496</v>
      </c>
    </row>
    <row r="74" spans="1:11" x14ac:dyDescent="0.25">
      <c r="A74" s="1">
        <v>0.67349999999999999</v>
      </c>
      <c r="B74" s="1">
        <v>2.4757809999999999E-5</v>
      </c>
      <c r="C74" s="5"/>
      <c r="J74">
        <f t="shared" ref="J74:J137" si="2">-(B74*A74)</f>
        <v>-1.6674385035000001E-5</v>
      </c>
      <c r="K74" s="5">
        <f t="shared" ref="K74:K137" si="3">B74*1000/$D$7</f>
        <v>1.2165999999999999</v>
      </c>
    </row>
    <row r="75" spans="1:11" x14ac:dyDescent="0.25">
      <c r="A75" s="1">
        <v>0.69650000000000001</v>
      </c>
      <c r="B75" s="1">
        <v>3.5395219999999998E-5</v>
      </c>
      <c r="C75" s="5"/>
      <c r="J75">
        <f t="shared" si="2"/>
        <v>-2.4652770729999997E-5</v>
      </c>
      <c r="K75" s="5">
        <f t="shared" si="3"/>
        <v>1.7393228501228499</v>
      </c>
    </row>
    <row r="76" spans="1:11" x14ac:dyDescent="0.25">
      <c r="A76" s="1">
        <v>0.72</v>
      </c>
      <c r="B76" s="1">
        <v>4.746635E-5</v>
      </c>
      <c r="C76" s="5"/>
      <c r="J76">
        <f t="shared" si="2"/>
        <v>-3.4175771999999996E-5</v>
      </c>
      <c r="K76" s="5">
        <f t="shared" si="3"/>
        <v>2.3324987714987713</v>
      </c>
    </row>
    <row r="77" spans="1:11" x14ac:dyDescent="0.25">
      <c r="A77" s="1">
        <v>0.74350000000000005</v>
      </c>
      <c r="B77" s="1">
        <v>6.0773380000000002E-5</v>
      </c>
      <c r="C77" s="5"/>
      <c r="J77">
        <f t="shared" si="2"/>
        <v>-4.5185008030000007E-5</v>
      </c>
      <c r="K77" s="5">
        <f t="shared" si="3"/>
        <v>2.9864068796068799</v>
      </c>
    </row>
    <row r="78" spans="1:11" x14ac:dyDescent="0.25">
      <c r="A78" s="1">
        <v>0.76649999999999996</v>
      </c>
      <c r="B78" s="1">
        <v>7.4938999999999995E-5</v>
      </c>
      <c r="C78" s="5"/>
      <c r="J78">
        <f t="shared" si="2"/>
        <v>-5.7440743499999996E-5</v>
      </c>
      <c r="K78" s="5">
        <f t="shared" si="3"/>
        <v>3.6825061425061421</v>
      </c>
    </row>
    <row r="79" spans="1:11" x14ac:dyDescent="0.25">
      <c r="A79" s="1">
        <v>0.79</v>
      </c>
      <c r="B79" s="1">
        <v>9.0250779999999999E-5</v>
      </c>
      <c r="C79" s="5"/>
      <c r="J79">
        <f t="shared" si="2"/>
        <v>-7.1298116200000001E-5</v>
      </c>
      <c r="K79" s="5">
        <f t="shared" si="3"/>
        <v>4.4349277641277647</v>
      </c>
    </row>
    <row r="80" spans="1:11" x14ac:dyDescent="0.25">
      <c r="A80" s="1">
        <v>0.8135</v>
      </c>
      <c r="B80" s="1">
        <v>1.07425E-4</v>
      </c>
      <c r="C80" s="5"/>
      <c r="J80">
        <f t="shared" si="2"/>
        <v>-8.7390237500000002E-5</v>
      </c>
      <c r="K80" s="5">
        <f t="shared" si="3"/>
        <v>5.2788697788697787</v>
      </c>
    </row>
    <row r="81" spans="1:11" x14ac:dyDescent="0.25">
      <c r="A81" s="1">
        <v>0.83650000000000002</v>
      </c>
      <c r="B81" s="1">
        <v>1.2474139999999999E-4</v>
      </c>
      <c r="C81" s="5"/>
      <c r="J81">
        <f t="shared" si="2"/>
        <v>-1.0434618109999999E-4</v>
      </c>
      <c r="K81" s="5">
        <f t="shared" si="3"/>
        <v>6.1297985257985248</v>
      </c>
    </row>
    <row r="82" spans="1:11" x14ac:dyDescent="0.25">
      <c r="A82" s="1">
        <v>0.86</v>
      </c>
      <c r="B82" s="1">
        <v>1.4373709999999999E-4</v>
      </c>
      <c r="C82" s="5"/>
      <c r="J82">
        <f t="shared" si="2"/>
        <v>-1.23613906E-4</v>
      </c>
      <c r="K82" s="5">
        <f t="shared" si="3"/>
        <v>7.0632481572481565</v>
      </c>
    </row>
    <row r="83" spans="1:11" x14ac:dyDescent="0.25">
      <c r="A83" s="1">
        <v>0.88349999999999995</v>
      </c>
      <c r="B83" s="1">
        <v>1.6329699999999999E-4</v>
      </c>
      <c r="C83" s="5"/>
      <c r="J83">
        <f t="shared" si="2"/>
        <v>-1.4427289949999999E-4</v>
      </c>
      <c r="K83" s="5">
        <f t="shared" si="3"/>
        <v>8.0244226044226039</v>
      </c>
    </row>
    <row r="84" spans="1:11" x14ac:dyDescent="0.25">
      <c r="A84" s="1">
        <v>0.90649999999999997</v>
      </c>
      <c r="B84" s="1">
        <v>1.8402499999999999E-4</v>
      </c>
      <c r="C84" s="5"/>
      <c r="J84">
        <f t="shared" si="2"/>
        <v>-1.6681866249999998E-4</v>
      </c>
      <c r="K84" s="5">
        <f t="shared" si="3"/>
        <v>9.0429975429975435</v>
      </c>
    </row>
    <row r="85" spans="1:11" x14ac:dyDescent="0.25">
      <c r="A85" s="1">
        <v>0.93</v>
      </c>
      <c r="B85" s="1">
        <v>2.0619409999999999E-4</v>
      </c>
      <c r="C85" s="5"/>
      <c r="J85">
        <f t="shared" si="2"/>
        <v>-1.91760513E-4</v>
      </c>
      <c r="K85" s="5">
        <f t="shared" si="3"/>
        <v>10.132388206388207</v>
      </c>
    </row>
    <row r="86" spans="1:11" x14ac:dyDescent="0.25">
      <c r="A86" s="1">
        <v>0.95350000000000001</v>
      </c>
      <c r="B86" s="1">
        <v>2.2880940000000001E-4</v>
      </c>
      <c r="C86" s="5"/>
      <c r="J86">
        <f t="shared" si="2"/>
        <v>-2.1816976290000003E-4</v>
      </c>
      <c r="K86" s="5">
        <f t="shared" si="3"/>
        <v>11.243705159705161</v>
      </c>
    </row>
    <row r="87" spans="1:11" x14ac:dyDescent="0.25">
      <c r="A87" s="1">
        <v>0.97650000000000003</v>
      </c>
      <c r="B87" s="1">
        <v>2.5314769999999998E-4</v>
      </c>
      <c r="C87" s="5"/>
      <c r="J87">
        <f t="shared" si="2"/>
        <v>-2.4719872904999996E-4</v>
      </c>
      <c r="K87" s="5">
        <f t="shared" si="3"/>
        <v>12.439690417690416</v>
      </c>
    </row>
    <row r="88" spans="1:11" x14ac:dyDescent="0.25">
      <c r="A88" s="1">
        <v>1</v>
      </c>
      <c r="B88" s="1">
        <v>2.7828439999999998E-4</v>
      </c>
      <c r="C88" s="5"/>
      <c r="J88">
        <f t="shared" si="2"/>
        <v>-2.7828439999999998E-4</v>
      </c>
      <c r="K88" s="5">
        <f t="shared" si="3"/>
        <v>13.67490909090909</v>
      </c>
    </row>
    <row r="89" spans="1:11" x14ac:dyDescent="0.25">
      <c r="A89" s="1">
        <v>1</v>
      </c>
      <c r="B89" s="1">
        <v>2.7915770000000001E-4</v>
      </c>
      <c r="C89" s="5"/>
      <c r="J89">
        <f t="shared" si="2"/>
        <v>-2.7915770000000001E-4</v>
      </c>
      <c r="K89" s="5">
        <f t="shared" si="3"/>
        <v>13.717823095823096</v>
      </c>
    </row>
    <row r="90" spans="1:11" x14ac:dyDescent="0.25">
      <c r="A90" s="1">
        <v>0.97650000000000003</v>
      </c>
      <c r="B90" s="1">
        <v>2.5624349999999997E-4</v>
      </c>
      <c r="C90" s="5"/>
      <c r="J90">
        <f t="shared" si="2"/>
        <v>-2.5022177775E-4</v>
      </c>
      <c r="K90" s="5">
        <f t="shared" si="3"/>
        <v>12.59181818181818</v>
      </c>
    </row>
    <row r="91" spans="1:11" x14ac:dyDescent="0.25">
      <c r="A91" s="1">
        <v>0.95350000000000001</v>
      </c>
      <c r="B91" s="1">
        <v>2.3337379999999999E-4</v>
      </c>
      <c r="C91" s="5"/>
      <c r="J91">
        <f t="shared" si="2"/>
        <v>-2.225219183E-4</v>
      </c>
      <c r="K91" s="5">
        <f t="shared" si="3"/>
        <v>11.468</v>
      </c>
    </row>
    <row r="92" spans="1:11" x14ac:dyDescent="0.25">
      <c r="A92" s="1">
        <v>0.93</v>
      </c>
      <c r="B92" s="1">
        <v>2.1215249999999999E-4</v>
      </c>
      <c r="C92" s="5"/>
      <c r="J92">
        <f t="shared" si="2"/>
        <v>-1.97301825E-4</v>
      </c>
      <c r="K92" s="5">
        <f t="shared" si="3"/>
        <v>10.425184275184275</v>
      </c>
    </row>
    <row r="93" spans="1:11" x14ac:dyDescent="0.25">
      <c r="A93" s="1">
        <v>0.90649999999999997</v>
      </c>
      <c r="B93" s="1">
        <v>1.9018489999999999E-4</v>
      </c>
      <c r="C93" s="5"/>
      <c r="J93">
        <f t="shared" si="2"/>
        <v>-1.7240261184999999E-4</v>
      </c>
      <c r="K93" s="5">
        <f t="shared" si="3"/>
        <v>9.3456953316953317</v>
      </c>
    </row>
    <row r="94" spans="1:11" x14ac:dyDescent="0.25">
      <c r="A94" s="1">
        <v>0.88349999999999995</v>
      </c>
      <c r="B94" s="1">
        <v>1.7003640000000001E-4</v>
      </c>
      <c r="C94" s="5"/>
      <c r="J94">
        <f t="shared" si="2"/>
        <v>-1.5022715939999999E-4</v>
      </c>
      <c r="K94" s="5">
        <f t="shared" si="3"/>
        <v>8.3555970515970515</v>
      </c>
    </row>
    <row r="95" spans="1:11" x14ac:dyDescent="0.25">
      <c r="A95" s="1">
        <v>0.86</v>
      </c>
      <c r="B95" s="1">
        <v>1.5014299999999999E-4</v>
      </c>
      <c r="C95" s="5"/>
      <c r="J95">
        <f t="shared" si="2"/>
        <v>-1.2912297999999998E-4</v>
      </c>
      <c r="K95" s="5">
        <f t="shared" si="3"/>
        <v>7.3780343980343979</v>
      </c>
    </row>
    <row r="96" spans="1:11" x14ac:dyDescent="0.25">
      <c r="A96" s="1">
        <v>0.83650000000000002</v>
      </c>
      <c r="B96" s="1">
        <v>1.3120530000000001E-4</v>
      </c>
      <c r="C96" s="5"/>
      <c r="J96">
        <f t="shared" si="2"/>
        <v>-1.0975323345E-4</v>
      </c>
      <c r="K96" s="5">
        <f t="shared" si="3"/>
        <v>6.4474348894348896</v>
      </c>
    </row>
    <row r="97" spans="1:11" x14ac:dyDescent="0.25">
      <c r="A97" s="1">
        <v>0.8135</v>
      </c>
      <c r="B97" s="1">
        <v>1.135299E-4</v>
      </c>
      <c r="C97" s="5"/>
      <c r="J97">
        <f t="shared" si="2"/>
        <v>-9.2356573650000001E-5</v>
      </c>
      <c r="K97" s="5">
        <f t="shared" si="3"/>
        <v>5.5788648648648653</v>
      </c>
    </row>
    <row r="98" spans="1:11" x14ac:dyDescent="0.25">
      <c r="A98" s="1">
        <v>0.79</v>
      </c>
      <c r="B98" s="1">
        <v>9.6313339999999994E-5</v>
      </c>
      <c r="C98" s="5"/>
      <c r="J98">
        <f t="shared" si="2"/>
        <v>-7.60875386E-5</v>
      </c>
      <c r="K98" s="5">
        <f t="shared" si="3"/>
        <v>4.7328422604422604</v>
      </c>
    </row>
    <row r="99" spans="1:11" x14ac:dyDescent="0.25">
      <c r="A99" s="1">
        <v>0.76649999999999996</v>
      </c>
      <c r="B99" s="1">
        <v>8.0344089999999995E-5</v>
      </c>
      <c r="C99" s="5"/>
      <c r="J99">
        <f t="shared" si="2"/>
        <v>-6.1583744984999996E-5</v>
      </c>
      <c r="K99" s="5">
        <f t="shared" si="3"/>
        <v>3.9481125307125304</v>
      </c>
    </row>
    <row r="100" spans="1:11" x14ac:dyDescent="0.25">
      <c r="A100" s="1">
        <v>0.74350000000000005</v>
      </c>
      <c r="B100" s="1">
        <v>6.5448309999999995E-5</v>
      </c>
      <c r="C100" s="5"/>
      <c r="J100">
        <f t="shared" si="2"/>
        <v>-4.8660818485000003E-5</v>
      </c>
      <c r="K100" s="5">
        <f t="shared" si="3"/>
        <v>3.2161331695331694</v>
      </c>
    </row>
    <row r="101" spans="1:11" x14ac:dyDescent="0.25">
      <c r="A101" s="1">
        <v>0.72</v>
      </c>
      <c r="B101" s="1">
        <v>5.1338809999999998E-5</v>
      </c>
      <c r="C101" s="5"/>
      <c r="J101">
        <f t="shared" si="2"/>
        <v>-3.6963943199999994E-5</v>
      </c>
      <c r="K101" s="5">
        <f t="shared" si="3"/>
        <v>2.5227916461916462</v>
      </c>
    </row>
    <row r="102" spans="1:11" x14ac:dyDescent="0.25">
      <c r="A102" s="1">
        <v>0.69650000000000001</v>
      </c>
      <c r="B102" s="1">
        <v>3.8308020000000001E-5</v>
      </c>
      <c r="C102" s="5"/>
      <c r="J102">
        <f t="shared" si="2"/>
        <v>-2.6681535930000002E-5</v>
      </c>
      <c r="K102" s="5">
        <f t="shared" si="3"/>
        <v>1.8824579852579852</v>
      </c>
    </row>
    <row r="103" spans="1:11" x14ac:dyDescent="0.25">
      <c r="A103" s="1">
        <v>0.67349999999999999</v>
      </c>
      <c r="B103" s="1">
        <v>2.6666449999999999E-5</v>
      </c>
      <c r="C103" s="5"/>
      <c r="J103">
        <f t="shared" si="2"/>
        <v>-1.7959854074999998E-5</v>
      </c>
      <c r="K103" s="5">
        <f t="shared" si="3"/>
        <v>1.3103906633906632</v>
      </c>
    </row>
    <row r="104" spans="1:11" x14ac:dyDescent="0.25">
      <c r="A104" s="1">
        <v>0.65</v>
      </c>
      <c r="B104" s="1">
        <v>1.5763480000000001E-5</v>
      </c>
      <c r="C104" s="5"/>
      <c r="J104">
        <f t="shared" si="2"/>
        <v>-1.0246262000000002E-5</v>
      </c>
      <c r="K104" s="5">
        <f t="shared" si="3"/>
        <v>0.77461818181818176</v>
      </c>
    </row>
    <row r="105" spans="1:11" x14ac:dyDescent="0.25">
      <c r="A105" s="1">
        <v>0.62649999999999995</v>
      </c>
      <c r="B105" s="1">
        <v>5.7147289999999998E-6</v>
      </c>
      <c r="C105" s="5"/>
      <c r="J105">
        <f t="shared" si="2"/>
        <v>-3.5802777184999994E-6</v>
      </c>
      <c r="K105" s="5">
        <f t="shared" si="3"/>
        <v>0.28082206388206388</v>
      </c>
    </row>
    <row r="106" spans="1:11" x14ac:dyDescent="0.25">
      <c r="A106" s="1">
        <v>0.60350000000000004</v>
      </c>
      <c r="B106" s="1">
        <v>-2.72171E-6</v>
      </c>
      <c r="C106" s="5"/>
      <c r="J106">
        <f t="shared" si="2"/>
        <v>1.6425519850000002E-6</v>
      </c>
      <c r="K106" s="5">
        <f t="shared" si="3"/>
        <v>-0.13374496314496315</v>
      </c>
    </row>
    <row r="107" spans="1:11" x14ac:dyDescent="0.25">
      <c r="A107" s="1">
        <v>0.57999999999999996</v>
      </c>
      <c r="B107" s="1">
        <v>-1.061618E-5</v>
      </c>
      <c r="C107" s="5"/>
      <c r="J107">
        <f t="shared" si="2"/>
        <v>6.1573843999999999E-6</v>
      </c>
      <c r="K107" s="5">
        <f t="shared" si="3"/>
        <v>-0.52167960687960691</v>
      </c>
    </row>
    <row r="108" spans="1:11" x14ac:dyDescent="0.25">
      <c r="A108" s="1">
        <v>0.55649999999999999</v>
      </c>
      <c r="B108" s="1">
        <v>-1.7649219999999998E-5</v>
      </c>
      <c r="C108" s="5"/>
      <c r="J108">
        <f t="shared" si="2"/>
        <v>9.8217909299999996E-6</v>
      </c>
      <c r="K108" s="5">
        <f t="shared" si="3"/>
        <v>-0.86728353808353797</v>
      </c>
    </row>
    <row r="109" spans="1:11" x14ac:dyDescent="0.25">
      <c r="A109" s="1">
        <v>0.53349999999999997</v>
      </c>
      <c r="B109" s="1">
        <v>-2.4291789999999999E-5</v>
      </c>
      <c r="C109" s="5"/>
      <c r="J109">
        <f t="shared" si="2"/>
        <v>1.2959669964999999E-5</v>
      </c>
      <c r="K109" s="5">
        <f t="shared" si="3"/>
        <v>-1.1936997542997543</v>
      </c>
    </row>
    <row r="110" spans="1:11" x14ac:dyDescent="0.25">
      <c r="A110" s="1">
        <v>0.51</v>
      </c>
      <c r="B110" s="1">
        <v>-2.9920000000000002E-5</v>
      </c>
      <c r="C110" s="5"/>
      <c r="J110">
        <f t="shared" si="2"/>
        <v>1.5259200000000001E-5</v>
      </c>
      <c r="K110" s="5">
        <f t="shared" si="3"/>
        <v>-1.4702702702702704</v>
      </c>
    </row>
    <row r="111" spans="1:11" x14ac:dyDescent="0.25">
      <c r="A111" s="1">
        <v>0.48649999999999999</v>
      </c>
      <c r="B111" s="1">
        <v>-3.5231319999999997E-5</v>
      </c>
      <c r="C111" s="5"/>
      <c r="J111">
        <f t="shared" si="2"/>
        <v>1.7140037179999997E-5</v>
      </c>
      <c r="K111" s="5">
        <f t="shared" si="3"/>
        <v>-1.7312687960687958</v>
      </c>
    </row>
    <row r="112" spans="1:11" x14ac:dyDescent="0.25">
      <c r="A112" s="1">
        <v>0.46350000000000002</v>
      </c>
      <c r="B112" s="1">
        <v>-4.0127960000000003E-5</v>
      </c>
      <c r="C112" s="5"/>
      <c r="J112">
        <f t="shared" si="2"/>
        <v>1.8599309460000003E-5</v>
      </c>
      <c r="K112" s="5">
        <f t="shared" si="3"/>
        <v>-1.9718899262899265</v>
      </c>
    </row>
    <row r="113" spans="1:11" x14ac:dyDescent="0.25">
      <c r="A113" s="1">
        <v>0.44</v>
      </c>
      <c r="B113" s="1">
        <v>-4.4664959999999997E-5</v>
      </c>
      <c r="C113" s="5"/>
      <c r="J113">
        <f t="shared" si="2"/>
        <v>1.9652582399999999E-5</v>
      </c>
      <c r="K113" s="5">
        <f t="shared" si="3"/>
        <v>-2.1948383292383289</v>
      </c>
    </row>
    <row r="114" spans="1:11" x14ac:dyDescent="0.25">
      <c r="A114" s="1">
        <v>0.41649999999999998</v>
      </c>
      <c r="B114" s="1">
        <v>-4.9421729999999997E-5</v>
      </c>
      <c r="C114" s="5"/>
      <c r="J114">
        <f t="shared" si="2"/>
        <v>2.0584150544999997E-5</v>
      </c>
      <c r="K114" s="5">
        <f t="shared" si="3"/>
        <v>-2.4285862407862409</v>
      </c>
    </row>
    <row r="115" spans="1:11" x14ac:dyDescent="0.25">
      <c r="A115" s="1">
        <v>0.39350000000000002</v>
      </c>
      <c r="B115" s="1">
        <v>-5.332032E-5</v>
      </c>
      <c r="C115" s="5"/>
      <c r="J115">
        <f t="shared" si="2"/>
        <v>2.0981545919999999E-5</v>
      </c>
      <c r="K115" s="5">
        <f t="shared" si="3"/>
        <v>-2.6201631449631448</v>
      </c>
    </row>
    <row r="116" spans="1:11" x14ac:dyDescent="0.25">
      <c r="A116" s="1">
        <v>0.37</v>
      </c>
      <c r="B116" s="1">
        <v>-5.6884869999999999E-5</v>
      </c>
      <c r="C116" s="5"/>
      <c r="J116">
        <f t="shared" si="2"/>
        <v>2.1047401899999998E-5</v>
      </c>
      <c r="K116" s="5">
        <f t="shared" si="3"/>
        <v>-2.795325307125307</v>
      </c>
    </row>
    <row r="117" spans="1:11" x14ac:dyDescent="0.25">
      <c r="A117" s="1">
        <v>0.34649999999999997</v>
      </c>
      <c r="B117" s="1">
        <v>-6.1355660000000003E-5</v>
      </c>
      <c r="C117" s="5"/>
      <c r="J117">
        <f t="shared" si="2"/>
        <v>2.1259736190000001E-5</v>
      </c>
      <c r="K117" s="5">
        <f t="shared" si="3"/>
        <v>-3.0150201474201479</v>
      </c>
    </row>
    <row r="118" spans="1:11" x14ac:dyDescent="0.25">
      <c r="A118" s="1">
        <v>0.32350000000000001</v>
      </c>
      <c r="B118" s="1">
        <v>-6.4499920000000004E-5</v>
      </c>
      <c r="C118" s="5"/>
      <c r="J118">
        <f t="shared" si="2"/>
        <v>2.0865724120000003E-5</v>
      </c>
      <c r="K118" s="5">
        <f t="shared" si="3"/>
        <v>-3.1695292383292384</v>
      </c>
    </row>
    <row r="119" spans="1:11" x14ac:dyDescent="0.25">
      <c r="A119" s="1">
        <v>0.3</v>
      </c>
      <c r="B119" s="1">
        <v>-6.7641250000000002E-5</v>
      </c>
      <c r="C119" s="5"/>
      <c r="J119">
        <f t="shared" si="2"/>
        <v>2.0292375000000001E-5</v>
      </c>
      <c r="K119" s="5">
        <f t="shared" si="3"/>
        <v>-3.3238943488943491</v>
      </c>
    </row>
    <row r="120" spans="1:11" x14ac:dyDescent="0.25">
      <c r="A120" s="1">
        <v>0.27650000000000002</v>
      </c>
      <c r="B120" s="1">
        <v>-7.1276800000000002E-5</v>
      </c>
      <c r="C120" s="5"/>
      <c r="J120">
        <f t="shared" si="2"/>
        <v>1.9708035200000001E-5</v>
      </c>
      <c r="K120" s="5">
        <f t="shared" si="3"/>
        <v>-3.5025454545454546</v>
      </c>
    </row>
    <row r="121" spans="1:11" x14ac:dyDescent="0.25">
      <c r="A121" s="1">
        <v>0.2535</v>
      </c>
      <c r="B121" s="1">
        <v>-7.4741209999999996E-5</v>
      </c>
      <c r="C121" s="5"/>
      <c r="J121">
        <f t="shared" si="2"/>
        <v>1.8946896734999998E-5</v>
      </c>
      <c r="K121" s="5">
        <f t="shared" si="3"/>
        <v>-3.6727867321867325</v>
      </c>
    </row>
    <row r="122" spans="1:11" x14ac:dyDescent="0.25">
      <c r="A122" s="1">
        <v>0.23</v>
      </c>
      <c r="B122" s="1">
        <v>-7.7636109999999994E-5</v>
      </c>
      <c r="C122" s="5"/>
      <c r="J122">
        <f t="shared" si="2"/>
        <v>1.7856305299999999E-5</v>
      </c>
      <c r="K122" s="5">
        <f t="shared" si="3"/>
        <v>-3.8150422604422602</v>
      </c>
    </row>
    <row r="123" spans="1:11" x14ac:dyDescent="0.25">
      <c r="A123" s="1">
        <v>0.20649999999999999</v>
      </c>
      <c r="B123" s="1">
        <v>-8.1632249999999998E-5</v>
      </c>
      <c r="C123" s="5"/>
      <c r="J123">
        <f t="shared" si="2"/>
        <v>1.6857059624999997E-5</v>
      </c>
      <c r="K123" s="5">
        <f t="shared" si="3"/>
        <v>-4.0114127764127767</v>
      </c>
    </row>
    <row r="124" spans="1:11" x14ac:dyDescent="0.25">
      <c r="A124" s="1">
        <v>0.1835</v>
      </c>
      <c r="B124" s="1">
        <v>-8.3851710000000003E-5</v>
      </c>
      <c r="C124" s="5"/>
      <c r="J124">
        <f t="shared" si="2"/>
        <v>1.5386788785000002E-5</v>
      </c>
      <c r="K124" s="5">
        <f t="shared" si="3"/>
        <v>-4.12047714987715</v>
      </c>
    </row>
    <row r="125" spans="1:11" x14ac:dyDescent="0.25">
      <c r="A125" s="1">
        <v>0.16</v>
      </c>
      <c r="B125" s="1">
        <v>-8.6944410000000001E-5</v>
      </c>
      <c r="C125" s="5"/>
      <c r="J125">
        <f t="shared" si="2"/>
        <v>1.39111056E-5</v>
      </c>
      <c r="K125" s="5">
        <f t="shared" si="3"/>
        <v>-4.2724525798525796</v>
      </c>
    </row>
    <row r="126" spans="1:11" x14ac:dyDescent="0.25">
      <c r="A126" s="1">
        <v>0.13650000000000001</v>
      </c>
      <c r="B126" s="1">
        <v>-9.0453949999999995E-5</v>
      </c>
      <c r="C126" s="5"/>
      <c r="J126">
        <f t="shared" si="2"/>
        <v>1.2346964175000001E-5</v>
      </c>
      <c r="K126" s="5">
        <f t="shared" si="3"/>
        <v>-4.4449115479115475</v>
      </c>
    </row>
    <row r="127" spans="1:11" x14ac:dyDescent="0.25">
      <c r="A127" s="1">
        <v>0.1135</v>
      </c>
      <c r="B127" s="1">
        <v>-9.3239190000000006E-5</v>
      </c>
      <c r="C127" s="5"/>
      <c r="J127">
        <f t="shared" si="2"/>
        <v>1.0582648065000001E-5</v>
      </c>
      <c r="K127" s="5">
        <f t="shared" si="3"/>
        <v>-4.5817783783783783</v>
      </c>
    </row>
    <row r="128" spans="1:11" x14ac:dyDescent="0.25">
      <c r="A128" s="1">
        <v>0.09</v>
      </c>
      <c r="B128" s="1">
        <v>-9.5447589999999997E-5</v>
      </c>
      <c r="C128" s="5"/>
      <c r="J128">
        <f t="shared" si="2"/>
        <v>8.5902830999999998E-6</v>
      </c>
      <c r="K128" s="5">
        <f t="shared" si="3"/>
        <v>-4.6902992628992628</v>
      </c>
    </row>
    <row r="129" spans="1:11" x14ac:dyDescent="0.25">
      <c r="A129" s="1">
        <v>6.6500000000000004E-2</v>
      </c>
      <c r="B129" s="1">
        <v>-9.8582690000000007E-5</v>
      </c>
      <c r="C129" s="5"/>
      <c r="J129">
        <f t="shared" si="2"/>
        <v>6.5557488850000008E-6</v>
      </c>
      <c r="K129" s="5">
        <f t="shared" si="3"/>
        <v>-4.8443582309582309</v>
      </c>
    </row>
    <row r="130" spans="1:11" x14ac:dyDescent="0.25">
      <c r="A130" s="1">
        <v>4.3499999999999997E-2</v>
      </c>
      <c r="B130" s="1">
        <v>-1.006292E-4</v>
      </c>
      <c r="C130" s="5"/>
      <c r="J130">
        <f t="shared" si="2"/>
        <v>4.3773702000000001E-6</v>
      </c>
      <c r="K130" s="5">
        <f t="shared" si="3"/>
        <v>-4.9449238329238332</v>
      </c>
    </row>
    <row r="131" spans="1:11" x14ac:dyDescent="0.25">
      <c r="A131" s="1">
        <v>0.02</v>
      </c>
      <c r="B131" s="1">
        <v>-1.035367E-4</v>
      </c>
      <c r="C131" s="5"/>
      <c r="J131">
        <f t="shared" si="2"/>
        <v>2.070734E-6</v>
      </c>
      <c r="K131" s="5">
        <f t="shared" si="3"/>
        <v>-5.0877985257985259</v>
      </c>
    </row>
    <row r="132" spans="1:11" x14ac:dyDescent="0.25">
      <c r="A132" s="1">
        <v>-3.5000000000000001E-3</v>
      </c>
      <c r="B132" s="1">
        <v>-1.057902E-4</v>
      </c>
      <c r="C132" s="5"/>
      <c r="J132">
        <f t="shared" si="2"/>
        <v>-3.7026570000000001E-7</v>
      </c>
      <c r="K132" s="5">
        <f t="shared" si="3"/>
        <v>-5.1985356265356266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70</v>
      </c>
    </row>
    <row r="3" spans="1:16" x14ac:dyDescent="0.25">
      <c r="C3" s="2" t="s">
        <v>2</v>
      </c>
      <c r="D3" t="s">
        <v>70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-1.9828000000000001E-4</v>
      </c>
      <c r="C10" s="5"/>
      <c r="D10" s="2" t="s">
        <v>17</v>
      </c>
      <c r="E10" s="6">
        <f>-F10*1000/$D$7</f>
        <v>9.7434889434889449</v>
      </c>
      <c r="F10" s="4">
        <f>((INDEX(A10:B11,1,2)+INDEX(A10:B11,2,2))-((INDEX(A10:B11,1,2)-INDEX(A10:B11,2,2))/(INDEX(A10:B11,1,1)-INDEX(A10:B11,2,1))*(INDEX(A10:B11,1,1)+INDEX(A10:B11,2,1))))/2</f>
        <v>-1.9828000000000001E-4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-9.7434889434889449</v>
      </c>
      <c r="L10" s="2" t="s">
        <v>20</v>
      </c>
      <c r="M10" s="1">
        <f>MAX(E14:E15)/20</f>
        <v>3.6089947328622363E-2</v>
      </c>
      <c r="N10" s="7">
        <f>-E10</f>
        <v>-9.7434889434889449</v>
      </c>
      <c r="O10" s="7">
        <f>-E11</f>
        <v>-9.7209631449631466</v>
      </c>
      <c r="P10" s="7">
        <f>-E12</f>
        <v>-9.5615036855036859</v>
      </c>
    </row>
    <row r="11" spans="1:16" x14ac:dyDescent="0.25">
      <c r="A11" s="1">
        <v>-2.5000000000000001E-2</v>
      </c>
      <c r="B11" s="1">
        <v>-2.0167030000000001E-4</v>
      </c>
      <c r="C11" s="5"/>
      <c r="D11" s="2" t="s">
        <v>21</v>
      </c>
      <c r="E11" s="6">
        <f>-F11*1000/$D$7</f>
        <v>9.7209631449631466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-1.9782160000000003E-4</v>
      </c>
      <c r="G11" s="5" t="s">
        <v>22</v>
      </c>
      <c r="H11" t="s">
        <v>23</v>
      </c>
      <c r="J11">
        <f t="shared" si="0"/>
        <v>-5.0417575000000002E-6</v>
      </c>
      <c r="K11" s="5">
        <f t="shared" si="1"/>
        <v>-9.910088452088452</v>
      </c>
      <c r="L11" s="2"/>
      <c r="M11" s="1">
        <f>-MAX(E15:E16)/20</f>
        <v>-3.6087420192997766E-2</v>
      </c>
      <c r="N11" s="7">
        <f>-E10</f>
        <v>-9.7434889434889449</v>
      </c>
      <c r="O11" s="7">
        <f>-E11</f>
        <v>-9.7209631449631466</v>
      </c>
      <c r="P11" s="7">
        <f>-E12</f>
        <v>-9.5615036855036859</v>
      </c>
    </row>
    <row r="12" spans="1:16" x14ac:dyDescent="0.25">
      <c r="A12" s="1">
        <v>-0.05</v>
      </c>
      <c r="B12" s="1">
        <v>-2.0668260000000001E-4</v>
      </c>
      <c r="C12" s="5"/>
      <c r="D12" s="2" t="s">
        <v>24</v>
      </c>
      <c r="E12" s="6">
        <f>-F12*1000/$D$7</f>
        <v>9.5615036855036859</v>
      </c>
      <c r="F12" s="4">
        <f>((INDEX(A131:B132,1,2)+INDEX(A131:B132,2,2))-((INDEX(A131:B132,1,2)-INDEX(A131:B132,2,2))/(INDEX(A131:B132,1,1)-INDEX(A131:B132,2,1))*(INDEX(A131:B132,1,1)+INDEX(A131:B132,2,1))))/2</f>
        <v>-1.945766E-4</v>
      </c>
      <c r="G12" t="s">
        <v>25</v>
      </c>
      <c r="H12" t="s">
        <v>26</v>
      </c>
      <c r="J12">
        <f t="shared" si="0"/>
        <v>-1.0334130000000002E-5</v>
      </c>
      <c r="K12" s="5">
        <f t="shared" si="1"/>
        <v>-10.156393120393121</v>
      </c>
      <c r="L12" s="2"/>
    </row>
    <row r="13" spans="1:16" x14ac:dyDescent="0.25">
      <c r="A13" s="1">
        <v>-7.4999999999999997E-2</v>
      </c>
      <c r="B13" s="1">
        <v>-2.108856E-4</v>
      </c>
      <c r="C13" s="5"/>
      <c r="E13" s="4" t="s">
        <v>27</v>
      </c>
      <c r="F13" s="5"/>
      <c r="J13">
        <f t="shared" si="0"/>
        <v>-1.5816419999999998E-5</v>
      </c>
      <c r="K13" s="5">
        <f t="shared" si="1"/>
        <v>-10.362928746928747</v>
      </c>
      <c r="L13" s="2" t="s">
        <v>28</v>
      </c>
      <c r="M13" s="7">
        <f>E14</f>
        <v>0.72179894657244725</v>
      </c>
      <c r="N13" s="7">
        <f>-MAX(E10:E12)/15</f>
        <v>-0.64956592956592962</v>
      </c>
    </row>
    <row r="14" spans="1:16" x14ac:dyDescent="0.25">
      <c r="A14" s="1">
        <v>-0.1</v>
      </c>
      <c r="B14" s="1">
        <v>-2.1618470000000001E-4</v>
      </c>
      <c r="C14" s="5"/>
      <c r="D14" s="2" t="s">
        <v>29</v>
      </c>
      <c r="E14" s="6">
        <f>F14</f>
        <v>0.72179894657244725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0.72179894657244725</v>
      </c>
      <c r="G14" s="5" t="s">
        <v>30</v>
      </c>
      <c r="H14" t="s">
        <v>31</v>
      </c>
      <c r="J14">
        <f t="shared" si="0"/>
        <v>-2.1618470000000001E-5</v>
      </c>
      <c r="K14" s="5">
        <f t="shared" si="1"/>
        <v>-10.623326781326782</v>
      </c>
      <c r="L14" s="2"/>
      <c r="M14">
        <f>E14</f>
        <v>0.72179894657244725</v>
      </c>
      <c r="N14" s="7">
        <f>MAX(E10:E12)/15</f>
        <v>0.64956592956592962</v>
      </c>
    </row>
    <row r="15" spans="1:16" x14ac:dyDescent="0.25">
      <c r="A15" s="1">
        <v>-0.125</v>
      </c>
      <c r="B15" s="1">
        <v>-2.2097330000000001E-4</v>
      </c>
      <c r="C15" s="5"/>
      <c r="D15" s="2" t="s">
        <v>32</v>
      </c>
      <c r="E15" s="4">
        <f>F15</f>
        <v>0.72174840385995531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0.72174840385995531</v>
      </c>
      <c r="G15" s="5" t="s">
        <v>33</v>
      </c>
      <c r="H15" t="s">
        <v>34</v>
      </c>
      <c r="J15">
        <f t="shared" si="0"/>
        <v>-2.7621662500000001E-5</v>
      </c>
      <c r="K15" s="5">
        <f t="shared" si="1"/>
        <v>-10.858638820638822</v>
      </c>
      <c r="L15" s="2"/>
      <c r="M15" s="7">
        <f>E15</f>
        <v>0.72174840385995531</v>
      </c>
      <c r="N15" s="7">
        <f>-MAX(E10:E12)/15</f>
        <v>-0.64956592956592962</v>
      </c>
    </row>
    <row r="16" spans="1:16" x14ac:dyDescent="0.25">
      <c r="A16" s="1">
        <v>-0.15</v>
      </c>
      <c r="B16" s="1">
        <v>-2.2474800000000001E-4</v>
      </c>
      <c r="C16" s="5"/>
      <c r="E16" s="4"/>
      <c r="J16">
        <f t="shared" si="0"/>
        <v>-3.3712199999999999E-5</v>
      </c>
      <c r="K16" s="5">
        <f t="shared" si="1"/>
        <v>-11.044127764127765</v>
      </c>
      <c r="L16" s="2"/>
      <c r="M16">
        <f>E15</f>
        <v>0.72174840385995531</v>
      </c>
      <c r="N16" s="7">
        <f>MAX(E10:E12)/15</f>
        <v>0.64956592956592962</v>
      </c>
    </row>
    <row r="17" spans="1:19" x14ac:dyDescent="0.25">
      <c r="A17" s="1">
        <v>-0.17499999999999999</v>
      </c>
      <c r="B17" s="1">
        <v>-2.2933520000000001E-4</v>
      </c>
      <c r="C17" s="8"/>
      <c r="D17" s="2" t="s">
        <v>35</v>
      </c>
      <c r="E17" s="9">
        <f>F17</f>
        <v>0.29852718647681586</v>
      </c>
      <c r="F17">
        <f>(-1)*MAX(J30:J91)/F11/E14</f>
        <v>0.29852718647681586</v>
      </c>
      <c r="G17" t="s">
        <v>36</v>
      </c>
      <c r="J17">
        <f t="shared" si="0"/>
        <v>-4.0133660000000002E-5</v>
      </c>
      <c r="K17" s="5">
        <f t="shared" si="1"/>
        <v>-11.269542997542999</v>
      </c>
      <c r="L17" s="2"/>
      <c r="N17" s="7"/>
    </row>
    <row r="18" spans="1:19" x14ac:dyDescent="0.25">
      <c r="A18" s="1">
        <v>-0.2</v>
      </c>
      <c r="B18" s="1">
        <v>-2.33114E-4</v>
      </c>
      <c r="C18" s="8"/>
      <c r="D18" s="2" t="s">
        <v>37</v>
      </c>
      <c r="E18" s="9">
        <f>F18</f>
        <v>0.29935671187317658</v>
      </c>
      <c r="F18">
        <f>(-1)*MAX(J91:J130)/F12/E15</f>
        <v>0.29935671187317658</v>
      </c>
      <c r="G18" t="s">
        <v>38</v>
      </c>
      <c r="J18">
        <f t="shared" si="0"/>
        <v>-4.6622800000000004E-5</v>
      </c>
      <c r="K18" s="5">
        <f t="shared" si="1"/>
        <v>-11.455233415233415</v>
      </c>
      <c r="L18" s="2" t="s">
        <v>39</v>
      </c>
      <c r="M18" s="5">
        <v>0</v>
      </c>
      <c r="N18" s="5">
        <f>INDEX(K30:K91,MATCH(MAX(J30:J91),J30:J91,0),1)</f>
        <v>-4.9285651105651098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-2.374082E-4</v>
      </c>
      <c r="C19" s="8"/>
      <c r="D19" s="2"/>
      <c r="J19">
        <f t="shared" si="0"/>
        <v>-5.3416845000000003E-5</v>
      </c>
      <c r="K19" s="5">
        <f t="shared" si="1"/>
        <v>-11.666250614250615</v>
      </c>
      <c r="L19" s="2"/>
      <c r="M19" s="5">
        <f>INDEX(A30:A91,MATCH(MAX(J30:J91),J30:J91,0),1)</f>
        <v>0.42499999999999999</v>
      </c>
      <c r="N19" s="5">
        <f>INDEX(K30:K91,MATCH(MAX(J30:J91),J30:J91,0),1)</f>
        <v>-4.9285651105651098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-2.4261040000000001E-4</v>
      </c>
      <c r="C20" s="8"/>
      <c r="D20" s="2" t="s">
        <v>42</v>
      </c>
      <c r="E20" s="12">
        <f>F20</f>
        <v>2.0946401719901721E-2</v>
      </c>
      <c r="F20">
        <f>MAX(J30:J91)/D5/D7*1000</f>
        <v>2.0946401719901721E-2</v>
      </c>
      <c r="G20" t="s">
        <v>43</v>
      </c>
      <c r="J20">
        <f t="shared" si="0"/>
        <v>-6.0652600000000003E-5</v>
      </c>
      <c r="K20" s="5">
        <f t="shared" si="1"/>
        <v>-11.921886977886977</v>
      </c>
      <c r="M20" s="5">
        <f>INDEX(A30:A91,MATCH(MAX(J30:J91),J30:J91,0),1)</f>
        <v>0.42499999999999999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-2.4664270000000001E-4</v>
      </c>
      <c r="C21" s="8"/>
      <c r="D21" s="2" t="s">
        <v>44</v>
      </c>
      <c r="E21" s="12">
        <f>F21</f>
        <v>2.0658606756756754E-2</v>
      </c>
      <c r="F21">
        <f>MAX(J91:J130)/D5/D7*1000</f>
        <v>2.0658606756756754E-2</v>
      </c>
      <c r="G21" t="s">
        <v>45</v>
      </c>
      <c r="J21">
        <f t="shared" si="0"/>
        <v>-6.7826742500000012E-5</v>
      </c>
      <c r="K21" s="5">
        <f t="shared" si="1"/>
        <v>-12.120034398034399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-2.5064960000000002E-4</v>
      </c>
      <c r="C22" s="5"/>
      <c r="J22">
        <f t="shared" si="0"/>
        <v>-7.5194880000000006E-5</v>
      </c>
      <c r="K22" s="5">
        <f t="shared" si="1"/>
        <v>-12.316933660933662</v>
      </c>
      <c r="M22" s="5">
        <v>0</v>
      </c>
      <c r="N22" s="5">
        <f>INDEX(K91:K130,MATCH(MAX(J91:J130),J91:J130,0),1)</f>
        <v>-4.8608486486486484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-2.549707E-4</v>
      </c>
      <c r="C23" s="5"/>
      <c r="D23" s="2" t="s">
        <v>47</v>
      </c>
      <c r="E23" s="13">
        <f>E11*E14*E17/D5-E20</f>
        <v>0</v>
      </c>
      <c r="J23">
        <f t="shared" si="0"/>
        <v>-8.2865477500000003E-5</v>
      </c>
      <c r="K23" s="5">
        <f t="shared" si="1"/>
        <v>-12.529272727272726</v>
      </c>
      <c r="M23" s="5">
        <f>INDEX(A91:A130,MATCH(MAX(J91:J130),J91:J130,0),1)</f>
        <v>0.42499999999999999</v>
      </c>
      <c r="N23" s="5">
        <f>INDEX(K91:K130,MATCH(MAX(J91:J130),J91:J130,0),1)</f>
        <v>-4.8608486486486484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-2.5858350000000001E-4</v>
      </c>
      <c r="C24" s="5"/>
      <c r="E24" s="13">
        <f>E12*E15*E18/D5-E21</f>
        <v>0</v>
      </c>
      <c r="J24">
        <f t="shared" si="0"/>
        <v>-9.0504224999999995E-5</v>
      </c>
      <c r="K24" s="5">
        <f t="shared" si="1"/>
        <v>-12.706805896805898</v>
      </c>
      <c r="M24" s="5">
        <f>INDEX(A91:A130,MATCH(MAX(J91:J130),J91:J130,0),1)</f>
        <v>0.42499999999999999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-2.6326700000000003E-4</v>
      </c>
      <c r="C25" s="14"/>
      <c r="J25">
        <f t="shared" si="0"/>
        <v>-9.8725125000000016E-5</v>
      </c>
      <c r="K25" s="5">
        <f t="shared" si="1"/>
        <v>-12.936953316953318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-2.6746479999999997E-4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-1.0698591999999999E-4</v>
      </c>
      <c r="K26" s="5">
        <f t="shared" si="1"/>
        <v>-13.143233415233412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-2.7091499999999999E-4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-1.1513887499999999E-4</v>
      </c>
      <c r="K27" s="5">
        <f t="shared" si="1"/>
        <v>-13.312776412776413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-2.7550600000000001E-4</v>
      </c>
      <c r="C28" s="5"/>
      <c r="J28">
        <f t="shared" si="0"/>
        <v>-1.2397770000000002E-4</v>
      </c>
      <c r="K28" s="5">
        <f t="shared" si="1"/>
        <v>-13.538378378378379</v>
      </c>
    </row>
    <row r="29" spans="1:19" x14ac:dyDescent="0.25">
      <c r="A29" s="1">
        <v>-0.47499999999999998</v>
      </c>
      <c r="B29" s="1">
        <v>-2.7919799999999998E-4</v>
      </c>
      <c r="C29" s="5"/>
      <c r="J29">
        <f t="shared" si="0"/>
        <v>-1.3261904999999999E-4</v>
      </c>
      <c r="K29" s="5">
        <f t="shared" si="1"/>
        <v>-13.719803439803441</v>
      </c>
    </row>
    <row r="30" spans="1:19" x14ac:dyDescent="0.25">
      <c r="A30" s="1">
        <v>-0.5</v>
      </c>
      <c r="B30" s="1">
        <v>-2.8323139999999997E-4</v>
      </c>
      <c r="C30" s="5"/>
      <c r="J30">
        <f t="shared" si="0"/>
        <v>-1.4161569999999999E-4</v>
      </c>
      <c r="K30" s="5">
        <f t="shared" si="1"/>
        <v>-13.918004914004912</v>
      </c>
    </row>
    <row r="31" spans="1:19" x14ac:dyDescent="0.25">
      <c r="A31" s="1">
        <v>-0.5</v>
      </c>
      <c r="B31" s="1">
        <v>-2.8337499999999999E-4</v>
      </c>
      <c r="C31" s="5"/>
      <c r="J31">
        <f t="shared" si="0"/>
        <v>-1.4168749999999999E-4</v>
      </c>
      <c r="K31" s="5">
        <f t="shared" si="1"/>
        <v>-13.925061425061424</v>
      </c>
    </row>
    <row r="32" spans="1:19" x14ac:dyDescent="0.25">
      <c r="A32" s="1">
        <v>-0.47499999999999998</v>
      </c>
      <c r="B32" s="1">
        <v>-2.7990890000000003E-4</v>
      </c>
      <c r="C32" s="5"/>
      <c r="J32">
        <f t="shared" si="0"/>
        <v>-1.3295672750000001E-4</v>
      </c>
      <c r="K32" s="5">
        <f t="shared" si="1"/>
        <v>-13.754737100737101</v>
      </c>
    </row>
    <row r="33" spans="1:11" x14ac:dyDescent="0.25">
      <c r="A33" s="1">
        <v>-0.45</v>
      </c>
      <c r="B33" s="1">
        <v>-2.7626069999999998E-4</v>
      </c>
      <c r="C33" s="5"/>
      <c r="J33">
        <f t="shared" si="0"/>
        <v>-1.24317315E-4</v>
      </c>
      <c r="K33" s="5">
        <f t="shared" si="1"/>
        <v>-13.575464373464373</v>
      </c>
    </row>
    <row r="34" spans="1:11" x14ac:dyDescent="0.25">
      <c r="A34" s="1">
        <v>-0.42499999999999999</v>
      </c>
      <c r="B34" s="1">
        <v>-2.7210029999999999E-4</v>
      </c>
      <c r="C34" s="5"/>
      <c r="J34">
        <f t="shared" si="0"/>
        <v>-1.1564262749999999E-4</v>
      </c>
      <c r="K34" s="5">
        <f t="shared" si="1"/>
        <v>-13.371022113022114</v>
      </c>
    </row>
    <row r="35" spans="1:11" x14ac:dyDescent="0.25">
      <c r="A35" s="1">
        <v>-0.4</v>
      </c>
      <c r="B35" s="1">
        <v>-2.6858410000000002E-4</v>
      </c>
      <c r="C35" s="5"/>
      <c r="J35">
        <f t="shared" si="0"/>
        <v>-1.0743364000000002E-4</v>
      </c>
      <c r="K35" s="5">
        <f t="shared" si="1"/>
        <v>-13.198235872235875</v>
      </c>
    </row>
    <row r="36" spans="1:11" x14ac:dyDescent="0.25">
      <c r="A36" s="1">
        <v>-0.375</v>
      </c>
      <c r="B36" s="1">
        <v>-2.640117E-4</v>
      </c>
      <c r="C36" s="5"/>
      <c r="J36">
        <f t="shared" si="0"/>
        <v>-9.9004387499999999E-5</v>
      </c>
      <c r="K36" s="5">
        <f t="shared" si="1"/>
        <v>-12.973547911547913</v>
      </c>
    </row>
    <row r="37" spans="1:11" x14ac:dyDescent="0.25">
      <c r="A37" s="1">
        <v>-0.35</v>
      </c>
      <c r="B37" s="1">
        <v>-2.6115969999999998E-4</v>
      </c>
      <c r="C37" s="5"/>
      <c r="J37">
        <f t="shared" si="0"/>
        <v>-9.1405894999999985E-5</v>
      </c>
      <c r="K37" s="5">
        <f t="shared" si="1"/>
        <v>-12.833400491400491</v>
      </c>
    </row>
    <row r="38" spans="1:11" x14ac:dyDescent="0.25">
      <c r="A38" s="1">
        <v>-0.32500000000000001</v>
      </c>
      <c r="B38" s="1">
        <v>-2.5687490000000002E-4</v>
      </c>
      <c r="C38" s="5"/>
      <c r="J38">
        <f t="shared" si="0"/>
        <v>-8.3484342500000003E-5</v>
      </c>
      <c r="K38" s="5">
        <f t="shared" si="1"/>
        <v>-12.622845208845209</v>
      </c>
    </row>
    <row r="39" spans="1:11" x14ac:dyDescent="0.25">
      <c r="A39" s="1">
        <v>-0.3</v>
      </c>
      <c r="B39" s="1">
        <v>-2.530872E-4</v>
      </c>
      <c r="C39" s="5"/>
      <c r="J39">
        <f t="shared" si="0"/>
        <v>-7.5926160000000002E-5</v>
      </c>
      <c r="K39" s="5">
        <f t="shared" si="1"/>
        <v>-12.436717444717445</v>
      </c>
    </row>
    <row r="40" spans="1:11" x14ac:dyDescent="0.25">
      <c r="A40" s="1">
        <v>-0.27500000000000002</v>
      </c>
      <c r="B40" s="1">
        <v>-2.48502E-4</v>
      </c>
      <c r="C40" s="5"/>
      <c r="J40">
        <f t="shared" si="0"/>
        <v>-6.8338050000000012E-5</v>
      </c>
      <c r="K40" s="5">
        <f t="shared" si="1"/>
        <v>-12.211400491400491</v>
      </c>
    </row>
    <row r="41" spans="1:11" x14ac:dyDescent="0.25">
      <c r="A41" s="1">
        <v>-0.25</v>
      </c>
      <c r="B41" s="1">
        <v>-2.4429790000000002E-4</v>
      </c>
      <c r="C41" s="5"/>
      <c r="J41">
        <f t="shared" si="0"/>
        <v>-6.1074475000000004E-5</v>
      </c>
      <c r="K41" s="5">
        <f t="shared" si="1"/>
        <v>-12.004810810810811</v>
      </c>
    </row>
    <row r="42" spans="1:11" x14ac:dyDescent="0.25">
      <c r="A42" s="1">
        <v>-0.22500000000000001</v>
      </c>
      <c r="B42" s="1">
        <v>-2.397864E-4</v>
      </c>
      <c r="C42" s="5"/>
      <c r="J42">
        <f t="shared" si="0"/>
        <v>-5.3951940000000004E-5</v>
      </c>
      <c r="K42" s="5">
        <f t="shared" si="1"/>
        <v>-11.78311547911548</v>
      </c>
    </row>
    <row r="43" spans="1:11" x14ac:dyDescent="0.25">
      <c r="A43" s="1">
        <v>-0.2</v>
      </c>
      <c r="B43" s="1">
        <v>-2.349466E-4</v>
      </c>
      <c r="C43" s="5"/>
      <c r="J43">
        <f t="shared" si="0"/>
        <v>-4.6989320000000002E-5</v>
      </c>
      <c r="K43" s="5">
        <f t="shared" si="1"/>
        <v>-11.545287469287469</v>
      </c>
    </row>
    <row r="44" spans="1:11" x14ac:dyDescent="0.25">
      <c r="A44" s="1">
        <v>-0.17499999999999999</v>
      </c>
      <c r="B44" s="1">
        <v>-2.303102E-4</v>
      </c>
      <c r="C44" s="5"/>
      <c r="J44">
        <f t="shared" si="0"/>
        <v>-4.0304284999999999E-5</v>
      </c>
      <c r="K44" s="5">
        <f t="shared" si="1"/>
        <v>-11.317454545454545</v>
      </c>
    </row>
    <row r="45" spans="1:11" x14ac:dyDescent="0.25">
      <c r="A45" s="1">
        <v>-0.15</v>
      </c>
      <c r="B45" s="1">
        <v>-2.258707E-4</v>
      </c>
      <c r="C45" s="5"/>
      <c r="J45">
        <f t="shared" si="0"/>
        <v>-3.3880604999999996E-5</v>
      </c>
      <c r="K45" s="5">
        <f t="shared" si="1"/>
        <v>-11.099297297297298</v>
      </c>
    </row>
    <row r="46" spans="1:11" x14ac:dyDescent="0.25">
      <c r="A46" s="1">
        <v>-0.125</v>
      </c>
      <c r="B46" s="1">
        <v>-2.2154259999999999E-4</v>
      </c>
      <c r="C46" s="5"/>
      <c r="J46">
        <f t="shared" si="0"/>
        <v>-2.7692824999999999E-5</v>
      </c>
      <c r="K46" s="5">
        <f t="shared" si="1"/>
        <v>-10.886614250614249</v>
      </c>
    </row>
    <row r="47" spans="1:11" x14ac:dyDescent="0.25">
      <c r="A47" s="1">
        <v>-0.1</v>
      </c>
      <c r="B47" s="1">
        <v>-2.1642079999999999E-4</v>
      </c>
      <c r="C47" s="5"/>
      <c r="J47">
        <f t="shared" si="0"/>
        <v>-2.1642079999999999E-5</v>
      </c>
      <c r="K47" s="5">
        <f t="shared" si="1"/>
        <v>-10.634928746928747</v>
      </c>
    </row>
    <row r="48" spans="1:11" x14ac:dyDescent="0.25">
      <c r="A48" s="1">
        <v>-7.4999999999999997E-2</v>
      </c>
      <c r="B48" s="1">
        <v>-2.1222879999999999E-4</v>
      </c>
      <c r="C48" s="5"/>
      <c r="J48">
        <f t="shared" si="0"/>
        <v>-1.5917159999999998E-5</v>
      </c>
      <c r="K48" s="5">
        <f t="shared" si="1"/>
        <v>-10.42893366093366</v>
      </c>
    </row>
    <row r="49" spans="1:11" x14ac:dyDescent="0.25">
      <c r="A49" s="1">
        <v>-0.05</v>
      </c>
      <c r="B49" s="1">
        <v>-2.073221E-4</v>
      </c>
      <c r="C49" s="5"/>
      <c r="J49">
        <f t="shared" si="0"/>
        <v>-1.0366105000000001E-5</v>
      </c>
      <c r="K49" s="5">
        <f t="shared" si="1"/>
        <v>-10.187818181818182</v>
      </c>
    </row>
    <row r="50" spans="1:11" x14ac:dyDescent="0.25">
      <c r="A50" s="1">
        <v>-2.5000000000000001E-2</v>
      </c>
      <c r="B50" s="1">
        <v>-2.032356E-4</v>
      </c>
      <c r="C50" s="5"/>
      <c r="J50">
        <f t="shared" si="0"/>
        <v>-5.0808900000000001E-6</v>
      </c>
      <c r="K50" s="5">
        <f t="shared" si="1"/>
        <v>-9.9870073710073726</v>
      </c>
    </row>
    <row r="51" spans="1:11" x14ac:dyDescent="0.25">
      <c r="A51" s="1">
        <v>0</v>
      </c>
      <c r="B51" s="1">
        <v>-1.978216E-4</v>
      </c>
      <c r="C51" s="5"/>
      <c r="J51">
        <f t="shared" si="0"/>
        <v>0</v>
      </c>
      <c r="K51" s="5">
        <f t="shared" si="1"/>
        <v>-9.7209631449631448</v>
      </c>
    </row>
    <row r="52" spans="1:11" x14ac:dyDescent="0.25">
      <c r="A52" s="1">
        <v>2.5000000000000001E-2</v>
      </c>
      <c r="B52" s="1">
        <v>-1.9255260000000001E-4</v>
      </c>
      <c r="C52" s="5"/>
      <c r="J52">
        <f t="shared" si="0"/>
        <v>4.8138150000000006E-6</v>
      </c>
      <c r="K52" s="5">
        <f t="shared" si="1"/>
        <v>-9.4620442260442275</v>
      </c>
    </row>
    <row r="53" spans="1:11" x14ac:dyDescent="0.25">
      <c r="A53" s="1">
        <v>0.05</v>
      </c>
      <c r="B53" s="1">
        <v>-1.8775160000000001E-4</v>
      </c>
      <c r="C53" s="5"/>
      <c r="J53">
        <f t="shared" si="0"/>
        <v>9.3875800000000017E-6</v>
      </c>
      <c r="K53" s="5">
        <f t="shared" si="1"/>
        <v>-9.2261228501228505</v>
      </c>
    </row>
    <row r="54" spans="1:11" x14ac:dyDescent="0.25">
      <c r="A54" s="1">
        <v>7.4999999999999997E-2</v>
      </c>
      <c r="B54" s="1">
        <v>-1.8267500000000001E-4</v>
      </c>
      <c r="C54" s="5"/>
      <c r="J54">
        <f t="shared" si="0"/>
        <v>1.3700625000000001E-5</v>
      </c>
      <c r="K54" s="5">
        <f t="shared" si="1"/>
        <v>-8.9766584766584767</v>
      </c>
    </row>
    <row r="55" spans="1:11" x14ac:dyDescent="0.25">
      <c r="A55" s="1">
        <v>0.1</v>
      </c>
      <c r="B55" s="1">
        <v>-1.7777210000000001E-4</v>
      </c>
      <c r="C55" s="5"/>
      <c r="J55">
        <f t="shared" si="0"/>
        <v>1.7777210000000001E-5</v>
      </c>
      <c r="K55" s="5">
        <f t="shared" si="1"/>
        <v>-8.7357297297297301</v>
      </c>
    </row>
    <row r="56" spans="1:11" x14ac:dyDescent="0.25">
      <c r="A56" s="1">
        <v>0.125</v>
      </c>
      <c r="B56" s="1">
        <v>-1.7209070000000001E-4</v>
      </c>
      <c r="C56" s="5"/>
      <c r="J56">
        <f t="shared" si="0"/>
        <v>2.1511337500000001E-5</v>
      </c>
      <c r="K56" s="5">
        <f t="shared" si="1"/>
        <v>-8.4565454545454557</v>
      </c>
    </row>
    <row r="57" spans="1:11" x14ac:dyDescent="0.25">
      <c r="A57" s="1">
        <v>0.15</v>
      </c>
      <c r="B57" s="1">
        <v>-1.6620569999999999E-4</v>
      </c>
      <c r="C57" s="5"/>
      <c r="J57">
        <f t="shared" si="0"/>
        <v>2.4930854999999999E-5</v>
      </c>
      <c r="K57" s="5">
        <f t="shared" si="1"/>
        <v>-8.1673562653562648</v>
      </c>
    </row>
    <row r="58" spans="1:11" x14ac:dyDescent="0.25">
      <c r="A58" s="1">
        <v>0.17499999999999999</v>
      </c>
      <c r="B58" s="1">
        <v>-1.6083159999999999E-4</v>
      </c>
      <c r="C58" s="5"/>
      <c r="J58">
        <f t="shared" si="0"/>
        <v>2.8145529999999995E-5</v>
      </c>
      <c r="K58" s="5">
        <f t="shared" si="1"/>
        <v>-7.9032727272727268</v>
      </c>
    </row>
    <row r="59" spans="1:11" x14ac:dyDescent="0.25">
      <c r="A59" s="1">
        <v>0.2</v>
      </c>
      <c r="B59" s="1">
        <v>-1.5537950000000001E-4</v>
      </c>
      <c r="C59" s="5"/>
      <c r="J59">
        <f t="shared" si="0"/>
        <v>3.1075900000000005E-5</v>
      </c>
      <c r="K59" s="5">
        <f t="shared" si="1"/>
        <v>-7.6353562653562657</v>
      </c>
    </row>
    <row r="60" spans="1:11" x14ac:dyDescent="0.25">
      <c r="A60" s="1">
        <v>0.22500000000000001</v>
      </c>
      <c r="B60" s="1">
        <v>-1.4961689999999999E-4</v>
      </c>
      <c r="C60" s="5"/>
      <c r="J60">
        <f t="shared" si="0"/>
        <v>3.3663802499999998E-5</v>
      </c>
      <c r="K60" s="5">
        <f t="shared" si="1"/>
        <v>-7.3521818181818182</v>
      </c>
    </row>
    <row r="61" spans="1:11" x14ac:dyDescent="0.25">
      <c r="A61" s="1">
        <v>0.25</v>
      </c>
      <c r="B61" s="1">
        <v>-1.4363599999999999E-4</v>
      </c>
      <c r="C61" s="5"/>
      <c r="J61">
        <f t="shared" si="0"/>
        <v>3.5908999999999998E-5</v>
      </c>
      <c r="K61" s="5">
        <f t="shared" si="1"/>
        <v>-7.0582800982800977</v>
      </c>
    </row>
    <row r="62" spans="1:11" x14ac:dyDescent="0.25">
      <c r="A62" s="1">
        <v>0.27500000000000002</v>
      </c>
      <c r="B62" s="1">
        <v>-1.3758539999999999E-4</v>
      </c>
      <c r="C62" s="5"/>
      <c r="J62">
        <f t="shared" si="0"/>
        <v>3.7835985000000001E-5</v>
      </c>
      <c r="K62" s="5">
        <f t="shared" si="1"/>
        <v>-6.7609533169533167</v>
      </c>
    </row>
    <row r="63" spans="1:11" x14ac:dyDescent="0.25">
      <c r="A63" s="1">
        <v>0.3</v>
      </c>
      <c r="B63" s="1">
        <v>-1.3129259999999999E-4</v>
      </c>
      <c r="C63" s="5"/>
      <c r="J63">
        <f t="shared" si="0"/>
        <v>3.9387779999999994E-5</v>
      </c>
      <c r="K63" s="5">
        <f t="shared" si="1"/>
        <v>-6.4517248157248144</v>
      </c>
    </row>
    <row r="64" spans="1:11" x14ac:dyDescent="0.25">
      <c r="A64" s="1">
        <v>0.32500000000000001</v>
      </c>
      <c r="B64" s="1">
        <v>-1.25389E-4</v>
      </c>
      <c r="C64" s="5"/>
      <c r="J64">
        <f t="shared" si="0"/>
        <v>4.0751424999999999E-5</v>
      </c>
      <c r="K64" s="5">
        <f t="shared" si="1"/>
        <v>-6.161621621621622</v>
      </c>
    </row>
    <row r="65" spans="1:11" x14ac:dyDescent="0.25">
      <c r="A65" s="1">
        <v>0.35</v>
      </c>
      <c r="B65" s="1">
        <v>-1.192395E-4</v>
      </c>
      <c r="C65" s="5"/>
      <c r="J65">
        <f t="shared" si="0"/>
        <v>4.1733824999999998E-5</v>
      </c>
      <c r="K65" s="5">
        <f t="shared" si="1"/>
        <v>-5.8594348894348895</v>
      </c>
    </row>
    <row r="66" spans="1:11" x14ac:dyDescent="0.25">
      <c r="A66" s="1">
        <v>0.375</v>
      </c>
      <c r="B66" s="1">
        <v>-1.1335100000000001E-4</v>
      </c>
      <c r="C66" s="5"/>
      <c r="J66">
        <f t="shared" si="0"/>
        <v>4.2506624999999999E-5</v>
      </c>
      <c r="K66" s="5">
        <f t="shared" si="1"/>
        <v>-5.5700737100737108</v>
      </c>
    </row>
    <row r="67" spans="1:11" x14ac:dyDescent="0.25">
      <c r="A67" s="1">
        <v>0.4</v>
      </c>
      <c r="B67" s="1">
        <v>-1.06523E-4</v>
      </c>
      <c r="C67" s="5"/>
      <c r="J67">
        <f t="shared" si="0"/>
        <v>4.2609199999999999E-5</v>
      </c>
      <c r="K67" s="5">
        <f t="shared" si="1"/>
        <v>-5.2345454545454544</v>
      </c>
    </row>
    <row r="68" spans="1:11" x14ac:dyDescent="0.25">
      <c r="A68" s="1">
        <v>0.42499999999999999</v>
      </c>
      <c r="B68" s="1">
        <v>-1.002963E-4</v>
      </c>
      <c r="C68" s="5"/>
      <c r="J68">
        <f t="shared" si="0"/>
        <v>4.26259275E-5</v>
      </c>
      <c r="K68" s="5">
        <f t="shared" si="1"/>
        <v>-4.9285651105651098</v>
      </c>
    </row>
    <row r="69" spans="1:11" x14ac:dyDescent="0.25">
      <c r="A69" s="1">
        <v>0.45</v>
      </c>
      <c r="B69" s="1">
        <v>-9.3284510000000005E-5</v>
      </c>
      <c r="C69" s="5"/>
      <c r="J69">
        <f t="shared" si="0"/>
        <v>4.1978029500000001E-5</v>
      </c>
      <c r="K69" s="5">
        <f t="shared" si="1"/>
        <v>-4.5840054054054056</v>
      </c>
    </row>
    <row r="70" spans="1:11" x14ac:dyDescent="0.25">
      <c r="A70" s="1">
        <v>0.47499999999999998</v>
      </c>
      <c r="B70" s="1">
        <v>-8.6700300000000001E-5</v>
      </c>
      <c r="C70" s="5"/>
      <c r="J70">
        <f t="shared" si="0"/>
        <v>4.1182642500000001E-5</v>
      </c>
      <c r="K70" s="5">
        <f t="shared" si="1"/>
        <v>-4.2604570024570023</v>
      </c>
    </row>
    <row r="71" spans="1:11" x14ac:dyDescent="0.25">
      <c r="A71" s="1">
        <v>0.5</v>
      </c>
      <c r="B71" s="1">
        <v>-7.9710490000000001E-5</v>
      </c>
      <c r="C71" s="5"/>
      <c r="J71">
        <f t="shared" si="0"/>
        <v>3.9855245000000001E-5</v>
      </c>
      <c r="K71" s="5">
        <f t="shared" si="1"/>
        <v>-3.9169773955773954</v>
      </c>
    </row>
    <row r="72" spans="1:11" x14ac:dyDescent="0.25">
      <c r="A72" s="1">
        <v>0.52500000000000002</v>
      </c>
      <c r="B72" s="1">
        <v>-7.2902000000000001E-5</v>
      </c>
      <c r="C72" s="5"/>
      <c r="J72">
        <f t="shared" si="0"/>
        <v>3.8273550000000002E-5</v>
      </c>
      <c r="K72" s="5">
        <f t="shared" si="1"/>
        <v>-3.5824078624078624</v>
      </c>
    </row>
    <row r="73" spans="1:11" x14ac:dyDescent="0.25">
      <c r="A73" s="1">
        <v>0.55000000000000004</v>
      </c>
      <c r="B73" s="1">
        <v>-6.5630940000000005E-5</v>
      </c>
      <c r="C73" s="5"/>
      <c r="J73">
        <f t="shared" si="0"/>
        <v>3.6097017000000003E-5</v>
      </c>
      <c r="K73" s="5">
        <f t="shared" si="1"/>
        <v>-3.2251076167076165</v>
      </c>
    </row>
    <row r="74" spans="1:11" x14ac:dyDescent="0.25">
      <c r="A74" s="1">
        <v>0.57499999999999996</v>
      </c>
      <c r="B74" s="1">
        <v>-5.8145700000000001E-5</v>
      </c>
      <c r="C74" s="5"/>
      <c r="J74">
        <f t="shared" ref="J74:J137" si="2">-(B74*A74)</f>
        <v>3.34337775E-5</v>
      </c>
      <c r="K74" s="5">
        <f t="shared" ref="K74:K137" si="3">B74*1000/$D$7</f>
        <v>-2.8572825552825551</v>
      </c>
    </row>
    <row r="75" spans="1:11" x14ac:dyDescent="0.25">
      <c r="A75" s="1">
        <v>0.6</v>
      </c>
      <c r="B75" s="1">
        <v>-5.0238100000000003E-5</v>
      </c>
      <c r="C75" s="5"/>
      <c r="J75">
        <f t="shared" si="2"/>
        <v>3.014286E-5</v>
      </c>
      <c r="K75" s="5">
        <f t="shared" si="3"/>
        <v>-2.4687027027027026</v>
      </c>
    </row>
    <row r="76" spans="1:11" x14ac:dyDescent="0.25">
      <c r="A76" s="1">
        <v>0.625</v>
      </c>
      <c r="B76" s="1">
        <v>-4.2225029999999998E-5</v>
      </c>
      <c r="C76" s="5"/>
      <c r="J76">
        <f t="shared" si="2"/>
        <v>2.6390643749999999E-5</v>
      </c>
      <c r="K76" s="5">
        <f t="shared" si="3"/>
        <v>-2.0749400491400491</v>
      </c>
    </row>
    <row r="77" spans="1:11" x14ac:dyDescent="0.25">
      <c r="A77" s="1">
        <v>0.65</v>
      </c>
      <c r="B77" s="1">
        <v>-3.3343419999999998E-5</v>
      </c>
      <c r="C77" s="5"/>
      <c r="J77">
        <f t="shared" si="2"/>
        <v>2.1673223000000001E-5</v>
      </c>
      <c r="K77" s="5">
        <f t="shared" si="3"/>
        <v>-1.6384972972972973</v>
      </c>
    </row>
    <row r="78" spans="1:11" x14ac:dyDescent="0.25">
      <c r="A78" s="1">
        <v>0.67500000000000004</v>
      </c>
      <c r="B78" s="1">
        <v>-2.3466960000000001E-5</v>
      </c>
      <c r="C78" s="5"/>
      <c r="J78">
        <f t="shared" si="2"/>
        <v>1.5840198000000002E-5</v>
      </c>
      <c r="K78" s="5">
        <f t="shared" si="3"/>
        <v>-1.1531675675675677</v>
      </c>
    </row>
    <row r="79" spans="1:11" x14ac:dyDescent="0.25">
      <c r="A79" s="1">
        <v>0.7</v>
      </c>
      <c r="B79" s="1">
        <v>-1.2032770000000001E-5</v>
      </c>
      <c r="C79" s="5"/>
      <c r="J79">
        <f t="shared" si="2"/>
        <v>8.4229390000000003E-6</v>
      </c>
      <c r="K79" s="5">
        <f t="shared" si="3"/>
        <v>-0.59129090909090909</v>
      </c>
    </row>
    <row r="80" spans="1:11" x14ac:dyDescent="0.25">
      <c r="A80" s="1">
        <v>0.72499999999999998</v>
      </c>
      <c r="B80" s="1">
        <v>1.7669449999999999E-6</v>
      </c>
      <c r="C80" s="5"/>
      <c r="J80">
        <f t="shared" si="2"/>
        <v>-1.2810351249999999E-6</v>
      </c>
      <c r="K80" s="5">
        <f t="shared" si="3"/>
        <v>8.6827764127764134E-2</v>
      </c>
    </row>
    <row r="81" spans="1:11" x14ac:dyDescent="0.25">
      <c r="A81" s="1">
        <v>0.75</v>
      </c>
      <c r="B81" s="1">
        <v>1.8511460000000001E-5</v>
      </c>
      <c r="C81" s="5"/>
      <c r="J81">
        <f t="shared" si="2"/>
        <v>-1.3883595E-5</v>
      </c>
      <c r="K81" s="5">
        <f t="shared" si="3"/>
        <v>0.90965405405405408</v>
      </c>
    </row>
    <row r="82" spans="1:11" x14ac:dyDescent="0.25">
      <c r="A82" s="1">
        <v>0.77500000000000002</v>
      </c>
      <c r="B82" s="1">
        <v>3.8966900000000001E-5</v>
      </c>
      <c r="C82" s="5"/>
      <c r="J82">
        <f t="shared" si="2"/>
        <v>-3.0199347500000001E-5</v>
      </c>
      <c r="K82" s="5">
        <f t="shared" si="3"/>
        <v>1.9148353808353809</v>
      </c>
    </row>
    <row r="83" spans="1:11" x14ac:dyDescent="0.25">
      <c r="A83" s="1">
        <v>0.8</v>
      </c>
      <c r="B83" s="1">
        <v>6.3705250000000005E-5</v>
      </c>
      <c r="C83" s="5"/>
      <c r="J83">
        <f t="shared" si="2"/>
        <v>-5.0964200000000009E-5</v>
      </c>
      <c r="K83" s="5">
        <f t="shared" si="3"/>
        <v>3.1304791154791158</v>
      </c>
    </row>
    <row r="84" spans="1:11" x14ac:dyDescent="0.25">
      <c r="A84" s="1">
        <v>0.82499999999999996</v>
      </c>
      <c r="B84" s="1">
        <v>9.3347559999999998E-5</v>
      </c>
      <c r="C84" s="5"/>
      <c r="J84">
        <f t="shared" si="2"/>
        <v>-7.7011736999999994E-5</v>
      </c>
      <c r="K84" s="5">
        <f t="shared" si="3"/>
        <v>4.5871036855036857</v>
      </c>
    </row>
    <row r="85" spans="1:11" x14ac:dyDescent="0.25">
      <c r="A85" s="1">
        <v>0.85</v>
      </c>
      <c r="B85" s="1">
        <v>1.2985190000000001E-4</v>
      </c>
      <c r="C85" s="5"/>
      <c r="J85">
        <f t="shared" si="2"/>
        <v>-1.10374115E-4</v>
      </c>
      <c r="K85" s="5">
        <f t="shared" si="3"/>
        <v>6.3809287469287481</v>
      </c>
    </row>
    <row r="86" spans="1:11" x14ac:dyDescent="0.25">
      <c r="A86" s="1">
        <v>0.875</v>
      </c>
      <c r="B86" s="1">
        <v>1.6935560000000001E-4</v>
      </c>
      <c r="C86" s="5"/>
      <c r="J86">
        <f t="shared" si="2"/>
        <v>-1.4818615000000002E-4</v>
      </c>
      <c r="K86" s="5">
        <f t="shared" si="3"/>
        <v>8.3221425061425052</v>
      </c>
    </row>
    <row r="87" spans="1:11" x14ac:dyDescent="0.25">
      <c r="A87" s="1">
        <v>0.9</v>
      </c>
      <c r="B87" s="1">
        <v>2.139144E-4</v>
      </c>
      <c r="C87" s="5"/>
      <c r="J87">
        <f t="shared" si="2"/>
        <v>-1.9252296E-4</v>
      </c>
      <c r="K87" s="5">
        <f t="shared" si="3"/>
        <v>10.511764127764128</v>
      </c>
    </row>
    <row r="88" spans="1:11" x14ac:dyDescent="0.25">
      <c r="A88" s="1">
        <v>0.92500000000000004</v>
      </c>
      <c r="B88" s="1">
        <v>2.6281699999999999E-4</v>
      </c>
      <c r="C88" s="5"/>
      <c r="J88">
        <f t="shared" si="2"/>
        <v>-2.43105725E-4</v>
      </c>
      <c r="K88" s="5">
        <f t="shared" si="3"/>
        <v>12.914840294840293</v>
      </c>
    </row>
    <row r="89" spans="1:11" x14ac:dyDescent="0.25">
      <c r="A89" s="1">
        <v>0.95</v>
      </c>
      <c r="B89" s="1">
        <v>3.1576279999999998E-4</v>
      </c>
      <c r="C89" s="5"/>
      <c r="J89">
        <f t="shared" si="2"/>
        <v>-2.9997465999999996E-4</v>
      </c>
      <c r="K89" s="5">
        <f t="shared" si="3"/>
        <v>15.516599508599507</v>
      </c>
    </row>
    <row r="90" spans="1:11" x14ac:dyDescent="0.25">
      <c r="A90" s="1">
        <v>0.97499999999999998</v>
      </c>
      <c r="B90" s="1">
        <v>3.7257080000000002E-4</v>
      </c>
      <c r="C90" s="5"/>
      <c r="J90">
        <f t="shared" si="2"/>
        <v>-3.6325653E-4</v>
      </c>
      <c r="K90" s="5">
        <f t="shared" si="3"/>
        <v>18.308147420147421</v>
      </c>
    </row>
    <row r="91" spans="1:11" x14ac:dyDescent="0.25">
      <c r="A91" s="1">
        <v>1</v>
      </c>
      <c r="B91" s="1">
        <v>4.3285120000000001E-4</v>
      </c>
      <c r="C91" s="5"/>
      <c r="J91">
        <f t="shared" si="2"/>
        <v>-4.3285120000000001E-4</v>
      </c>
      <c r="K91" s="5">
        <f t="shared" si="3"/>
        <v>21.270329238329239</v>
      </c>
    </row>
    <row r="92" spans="1:11" x14ac:dyDescent="0.25">
      <c r="A92" s="1">
        <v>1</v>
      </c>
      <c r="B92" s="1">
        <v>4.3625430000000001E-4</v>
      </c>
      <c r="C92" s="5"/>
      <c r="J92">
        <f t="shared" si="2"/>
        <v>-4.3625430000000001E-4</v>
      </c>
      <c r="K92" s="5">
        <f t="shared" si="3"/>
        <v>21.437557739557739</v>
      </c>
    </row>
    <row r="93" spans="1:11" x14ac:dyDescent="0.25">
      <c r="A93" s="1">
        <v>0.97499999999999998</v>
      </c>
      <c r="B93" s="1">
        <v>3.8092220000000002E-4</v>
      </c>
      <c r="C93" s="5"/>
      <c r="J93">
        <f t="shared" si="2"/>
        <v>-3.7139914500000003E-4</v>
      </c>
      <c r="K93" s="5">
        <f t="shared" si="3"/>
        <v>18.71853562653563</v>
      </c>
    </row>
    <row r="94" spans="1:11" x14ac:dyDescent="0.25">
      <c r="A94" s="1">
        <v>0.95</v>
      </c>
      <c r="B94" s="1">
        <v>3.2676379999999999E-4</v>
      </c>
      <c r="C94" s="5"/>
      <c r="J94">
        <f t="shared" si="2"/>
        <v>-3.1042560999999997E-4</v>
      </c>
      <c r="K94" s="5">
        <f t="shared" si="3"/>
        <v>16.057189189189188</v>
      </c>
    </row>
    <row r="95" spans="1:11" x14ac:dyDescent="0.25">
      <c r="A95" s="1">
        <v>0.92500000000000004</v>
      </c>
      <c r="B95" s="1">
        <v>2.746537E-4</v>
      </c>
      <c r="C95" s="5"/>
      <c r="J95">
        <f t="shared" si="2"/>
        <v>-2.540546725E-4</v>
      </c>
      <c r="K95" s="5">
        <f t="shared" si="3"/>
        <v>13.496496314496314</v>
      </c>
    </row>
    <row r="96" spans="1:11" x14ac:dyDescent="0.25">
      <c r="A96" s="1">
        <v>0.9</v>
      </c>
      <c r="B96" s="1">
        <v>2.2540390000000001E-4</v>
      </c>
      <c r="C96" s="5"/>
      <c r="J96">
        <f t="shared" si="2"/>
        <v>-2.0286351000000001E-4</v>
      </c>
      <c r="K96" s="5">
        <f t="shared" si="3"/>
        <v>11.076358722358723</v>
      </c>
    </row>
    <row r="97" spans="1:11" x14ac:dyDescent="0.25">
      <c r="A97" s="1">
        <v>0.875</v>
      </c>
      <c r="B97" s="1">
        <v>1.7954169999999999E-4</v>
      </c>
      <c r="C97" s="5"/>
      <c r="J97">
        <f t="shared" si="2"/>
        <v>-1.570989875E-4</v>
      </c>
      <c r="K97" s="5">
        <f t="shared" si="3"/>
        <v>8.8226879606879614</v>
      </c>
    </row>
    <row r="98" spans="1:11" x14ac:dyDescent="0.25">
      <c r="A98" s="1">
        <v>0.85</v>
      </c>
      <c r="B98" s="1">
        <v>1.3793670000000001E-4</v>
      </c>
      <c r="C98" s="5"/>
      <c r="J98">
        <f t="shared" si="2"/>
        <v>-1.17246195E-4</v>
      </c>
      <c r="K98" s="5">
        <f t="shared" si="3"/>
        <v>6.7782162162162169</v>
      </c>
    </row>
    <row r="99" spans="1:11" x14ac:dyDescent="0.25">
      <c r="A99" s="1">
        <v>0.82499999999999996</v>
      </c>
      <c r="B99" s="1">
        <v>1.009093E-4</v>
      </c>
      <c r="C99" s="5"/>
      <c r="J99">
        <f t="shared" si="2"/>
        <v>-8.3250172499999993E-5</v>
      </c>
      <c r="K99" s="5">
        <f t="shared" si="3"/>
        <v>4.9586879606879606</v>
      </c>
    </row>
    <row r="100" spans="1:11" x14ac:dyDescent="0.25">
      <c r="A100" s="1">
        <v>0.8</v>
      </c>
      <c r="B100" s="1">
        <v>6.8424310000000002E-5</v>
      </c>
      <c r="C100" s="5"/>
      <c r="J100">
        <f t="shared" si="2"/>
        <v>-5.4739448000000004E-5</v>
      </c>
      <c r="K100" s="5">
        <f t="shared" si="3"/>
        <v>3.3623739557739558</v>
      </c>
    </row>
    <row r="101" spans="1:11" x14ac:dyDescent="0.25">
      <c r="A101" s="1">
        <v>0.77500000000000002</v>
      </c>
      <c r="B101" s="1">
        <v>4.175186E-5</v>
      </c>
      <c r="C101" s="5"/>
      <c r="J101">
        <f t="shared" si="2"/>
        <v>-3.2357691500000004E-5</v>
      </c>
      <c r="K101" s="5">
        <f t="shared" si="3"/>
        <v>2.051688452088452</v>
      </c>
    </row>
    <row r="102" spans="1:11" x14ac:dyDescent="0.25">
      <c r="A102" s="1">
        <v>0.75</v>
      </c>
      <c r="B102" s="1">
        <v>1.982363E-5</v>
      </c>
      <c r="C102" s="5"/>
      <c r="J102">
        <f t="shared" si="2"/>
        <v>-1.48677225E-5</v>
      </c>
      <c r="K102" s="5">
        <f t="shared" si="3"/>
        <v>0.97413415233415224</v>
      </c>
    </row>
    <row r="103" spans="1:11" x14ac:dyDescent="0.25">
      <c r="A103" s="1">
        <v>0.72499999999999998</v>
      </c>
      <c r="B103" s="1">
        <v>1.8490710000000001E-6</v>
      </c>
      <c r="C103" s="5"/>
      <c r="J103">
        <f t="shared" si="2"/>
        <v>-1.340576475E-6</v>
      </c>
      <c r="K103" s="5">
        <f t="shared" si="3"/>
        <v>9.0863439803439805E-2</v>
      </c>
    </row>
    <row r="104" spans="1:11" x14ac:dyDescent="0.25">
      <c r="A104" s="1">
        <v>0.7</v>
      </c>
      <c r="B104" s="1">
        <v>-1.236757E-5</v>
      </c>
      <c r="C104" s="5"/>
      <c r="J104">
        <f t="shared" si="2"/>
        <v>8.6572989999999999E-6</v>
      </c>
      <c r="K104" s="5">
        <f t="shared" si="3"/>
        <v>-0.60774299754299754</v>
      </c>
    </row>
    <row r="105" spans="1:11" x14ac:dyDescent="0.25">
      <c r="A105" s="1">
        <v>0.67500000000000004</v>
      </c>
      <c r="B105" s="1">
        <v>-2.4279439999999999E-5</v>
      </c>
      <c r="C105" s="5"/>
      <c r="J105">
        <f t="shared" si="2"/>
        <v>1.6388622000000001E-5</v>
      </c>
      <c r="K105" s="5">
        <f t="shared" si="3"/>
        <v>-1.1930928746928746</v>
      </c>
    </row>
    <row r="106" spans="1:11" x14ac:dyDescent="0.25">
      <c r="A106" s="1">
        <v>0.65</v>
      </c>
      <c r="B106" s="1">
        <v>-3.4639659999999997E-5</v>
      </c>
      <c r="C106" s="5"/>
      <c r="J106">
        <f t="shared" si="2"/>
        <v>2.2515778999999998E-5</v>
      </c>
      <c r="K106" s="5">
        <f t="shared" si="3"/>
        <v>-1.7021945945945944</v>
      </c>
    </row>
    <row r="107" spans="1:11" x14ac:dyDescent="0.25">
      <c r="A107" s="1">
        <v>0.625</v>
      </c>
      <c r="B107" s="1">
        <v>-4.3518449999999997E-5</v>
      </c>
      <c r="C107" s="5"/>
      <c r="J107">
        <f t="shared" si="2"/>
        <v>2.7199031249999999E-5</v>
      </c>
      <c r="K107" s="5">
        <f t="shared" si="3"/>
        <v>-2.1384987714987713</v>
      </c>
    </row>
    <row r="108" spans="1:11" x14ac:dyDescent="0.25">
      <c r="A108" s="1">
        <v>0.6</v>
      </c>
      <c r="B108" s="1">
        <v>-5.1657550000000001E-5</v>
      </c>
      <c r="C108" s="5"/>
      <c r="J108">
        <f t="shared" si="2"/>
        <v>3.0994529999999998E-5</v>
      </c>
      <c r="K108" s="5">
        <f t="shared" si="3"/>
        <v>-2.5384545454545457</v>
      </c>
    </row>
    <row r="109" spans="1:11" x14ac:dyDescent="0.25">
      <c r="A109" s="1">
        <v>0.57499999999999996</v>
      </c>
      <c r="B109" s="1">
        <v>-5.8903729999999999E-5</v>
      </c>
      <c r="C109" s="5"/>
      <c r="J109">
        <f t="shared" si="2"/>
        <v>3.3869644749999996E-5</v>
      </c>
      <c r="K109" s="5">
        <f t="shared" si="3"/>
        <v>-2.8945321867321869</v>
      </c>
    </row>
    <row r="110" spans="1:11" x14ac:dyDescent="0.25">
      <c r="A110" s="1">
        <v>0.55000000000000004</v>
      </c>
      <c r="B110" s="1">
        <v>-6.6261769999999994E-5</v>
      </c>
      <c r="C110" s="5"/>
      <c r="J110">
        <f t="shared" si="2"/>
        <v>3.6443973500000003E-5</v>
      </c>
      <c r="K110" s="5">
        <f t="shared" si="3"/>
        <v>-3.2561066339066338</v>
      </c>
    </row>
    <row r="111" spans="1:11" x14ac:dyDescent="0.25">
      <c r="A111" s="1">
        <v>0.52500000000000002</v>
      </c>
      <c r="B111" s="1">
        <v>-7.2839040000000001E-5</v>
      </c>
      <c r="C111" s="5"/>
      <c r="J111">
        <f t="shared" si="2"/>
        <v>3.8240496000000003E-5</v>
      </c>
      <c r="K111" s="5">
        <f t="shared" si="3"/>
        <v>-3.5793140049140053</v>
      </c>
    </row>
    <row r="112" spans="1:11" x14ac:dyDescent="0.25">
      <c r="A112" s="1">
        <v>0.5</v>
      </c>
      <c r="B112" s="1">
        <v>-7.9505210000000006E-5</v>
      </c>
      <c r="C112" s="5"/>
      <c r="J112">
        <f t="shared" si="2"/>
        <v>3.9752605000000003E-5</v>
      </c>
      <c r="K112" s="5">
        <f t="shared" si="3"/>
        <v>-3.9068899262899266</v>
      </c>
    </row>
    <row r="113" spans="1:11" x14ac:dyDescent="0.25">
      <c r="A113" s="1">
        <v>0.47499999999999998</v>
      </c>
      <c r="B113" s="1">
        <v>-8.5941039999999999E-5</v>
      </c>
      <c r="C113" s="5"/>
      <c r="J113">
        <f t="shared" si="2"/>
        <v>4.0821994E-5</v>
      </c>
      <c r="K113" s="5">
        <f t="shared" si="3"/>
        <v>-4.223146928746929</v>
      </c>
    </row>
    <row r="114" spans="1:11" x14ac:dyDescent="0.25">
      <c r="A114" s="1">
        <v>0.45</v>
      </c>
      <c r="B114" s="1">
        <v>-9.2403129999999998E-5</v>
      </c>
      <c r="C114" s="5"/>
      <c r="J114">
        <f t="shared" si="2"/>
        <v>4.1581408500000001E-5</v>
      </c>
      <c r="K114" s="5">
        <f t="shared" si="3"/>
        <v>-4.5406943488943492</v>
      </c>
    </row>
    <row r="115" spans="1:11" x14ac:dyDescent="0.25">
      <c r="A115" s="1">
        <v>0.42499999999999999</v>
      </c>
      <c r="B115" s="1">
        <v>-9.8918269999999996E-5</v>
      </c>
      <c r="C115" s="5"/>
      <c r="J115">
        <f t="shared" si="2"/>
        <v>4.2040264749999997E-5</v>
      </c>
      <c r="K115" s="5">
        <f t="shared" si="3"/>
        <v>-4.8608486486486484</v>
      </c>
    </row>
    <row r="116" spans="1:11" x14ac:dyDescent="0.25">
      <c r="A116" s="1">
        <v>0.4</v>
      </c>
      <c r="B116" s="1">
        <v>-1.0467650000000001E-4</v>
      </c>
      <c r="C116" s="5"/>
      <c r="J116">
        <f t="shared" si="2"/>
        <v>4.1870600000000005E-5</v>
      </c>
      <c r="K116" s="5">
        <f t="shared" si="3"/>
        <v>-5.1438083538083541</v>
      </c>
    </row>
    <row r="117" spans="1:11" x14ac:dyDescent="0.25">
      <c r="A117" s="1">
        <v>0.375</v>
      </c>
      <c r="B117" s="1">
        <v>-1.1126219999999999E-4</v>
      </c>
      <c r="C117" s="5"/>
      <c r="J117">
        <f t="shared" si="2"/>
        <v>4.1723324999999996E-5</v>
      </c>
      <c r="K117" s="5">
        <f t="shared" si="3"/>
        <v>-5.4674299754299751</v>
      </c>
    </row>
    <row r="118" spans="1:11" x14ac:dyDescent="0.25">
      <c r="A118" s="1">
        <v>0.35</v>
      </c>
      <c r="B118" s="1">
        <v>-1.168619E-4</v>
      </c>
      <c r="C118" s="5"/>
      <c r="J118">
        <f t="shared" si="2"/>
        <v>4.0901664999999999E-5</v>
      </c>
      <c r="K118" s="5">
        <f t="shared" si="3"/>
        <v>-5.7425995085995085</v>
      </c>
    </row>
    <row r="119" spans="1:11" x14ac:dyDescent="0.25">
      <c r="A119" s="1">
        <v>0.32500000000000001</v>
      </c>
      <c r="B119" s="1">
        <v>-1.232456E-4</v>
      </c>
      <c r="C119" s="5"/>
      <c r="J119">
        <f t="shared" si="2"/>
        <v>4.0054820000000003E-5</v>
      </c>
      <c r="K119" s="5">
        <f t="shared" si="3"/>
        <v>-6.0562948402948411</v>
      </c>
    </row>
    <row r="120" spans="1:11" x14ac:dyDescent="0.25">
      <c r="A120" s="1">
        <v>0.3</v>
      </c>
      <c r="B120" s="1">
        <v>-1.2895499999999999E-4</v>
      </c>
      <c r="C120" s="5"/>
      <c r="J120">
        <f t="shared" si="2"/>
        <v>3.8686499999999996E-5</v>
      </c>
      <c r="K120" s="5">
        <f t="shared" si="3"/>
        <v>-6.3368550368550363</v>
      </c>
    </row>
    <row r="121" spans="1:11" x14ac:dyDescent="0.25">
      <c r="A121" s="1">
        <v>0.27500000000000002</v>
      </c>
      <c r="B121" s="1">
        <v>-1.352336E-4</v>
      </c>
      <c r="C121" s="5"/>
      <c r="J121">
        <f t="shared" si="2"/>
        <v>3.7189240000000002E-5</v>
      </c>
      <c r="K121" s="5">
        <f t="shared" si="3"/>
        <v>-6.64538574938575</v>
      </c>
    </row>
    <row r="122" spans="1:11" x14ac:dyDescent="0.25">
      <c r="A122" s="1">
        <v>0.25</v>
      </c>
      <c r="B122" s="1">
        <v>-1.4096019999999999E-4</v>
      </c>
      <c r="C122" s="5"/>
      <c r="J122">
        <f t="shared" si="2"/>
        <v>3.5240049999999998E-5</v>
      </c>
      <c r="K122" s="5">
        <f t="shared" si="3"/>
        <v>-6.9267911547911538</v>
      </c>
    </row>
    <row r="123" spans="1:11" x14ac:dyDescent="0.25">
      <c r="A123" s="1">
        <v>0.22500000000000001</v>
      </c>
      <c r="B123" s="1">
        <v>-1.465634E-4</v>
      </c>
      <c r="C123" s="5"/>
      <c r="J123">
        <f t="shared" si="2"/>
        <v>3.2976765000000003E-5</v>
      </c>
      <c r="K123" s="5">
        <f t="shared" si="3"/>
        <v>-7.2021326781326787</v>
      </c>
    </row>
    <row r="124" spans="1:11" x14ac:dyDescent="0.25">
      <c r="A124" s="1">
        <v>0.2</v>
      </c>
      <c r="B124" s="1">
        <v>-1.5202449999999999E-4</v>
      </c>
      <c r="C124" s="5"/>
      <c r="J124">
        <f t="shared" si="2"/>
        <v>3.0404899999999998E-5</v>
      </c>
      <c r="K124" s="5">
        <f t="shared" si="3"/>
        <v>-7.4704914004913991</v>
      </c>
    </row>
    <row r="125" spans="1:11" x14ac:dyDescent="0.25">
      <c r="A125" s="1">
        <v>0.17499999999999999</v>
      </c>
      <c r="B125" s="1">
        <v>-1.5744279999999999E-4</v>
      </c>
      <c r="C125" s="5"/>
      <c r="J125">
        <f t="shared" si="2"/>
        <v>2.7552489999999997E-5</v>
      </c>
      <c r="K125" s="5">
        <f t="shared" si="3"/>
        <v>-7.7367469287469284</v>
      </c>
    </row>
    <row r="126" spans="1:11" x14ac:dyDescent="0.25">
      <c r="A126" s="1">
        <v>0.15</v>
      </c>
      <c r="B126" s="1">
        <v>-1.6336559999999999E-4</v>
      </c>
      <c r="C126" s="5"/>
      <c r="J126">
        <f t="shared" si="2"/>
        <v>2.4504839999999999E-5</v>
      </c>
      <c r="K126" s="5">
        <f t="shared" si="3"/>
        <v>-8.0277936117936122</v>
      </c>
    </row>
    <row r="127" spans="1:11" x14ac:dyDescent="0.25">
      <c r="A127" s="1">
        <v>0.125</v>
      </c>
      <c r="B127" s="1">
        <v>-1.6874319999999999E-4</v>
      </c>
      <c r="C127" s="5"/>
      <c r="J127">
        <f t="shared" si="2"/>
        <v>2.1092899999999999E-5</v>
      </c>
      <c r="K127" s="5">
        <f t="shared" si="3"/>
        <v>-8.292049140049139</v>
      </c>
    </row>
    <row r="128" spans="1:11" x14ac:dyDescent="0.25">
      <c r="A128" s="1">
        <v>0.1</v>
      </c>
      <c r="B128" s="1">
        <v>-1.7423060000000001E-4</v>
      </c>
      <c r="C128" s="5"/>
      <c r="J128">
        <f t="shared" si="2"/>
        <v>1.742306E-5</v>
      </c>
      <c r="K128" s="5">
        <f t="shared" si="3"/>
        <v>-8.561700245700246</v>
      </c>
    </row>
    <row r="129" spans="1:11" x14ac:dyDescent="0.25">
      <c r="A129" s="1">
        <v>7.4999999999999997E-2</v>
      </c>
      <c r="B129" s="1">
        <v>-1.79249E-4</v>
      </c>
      <c r="C129" s="5"/>
      <c r="J129">
        <f t="shared" si="2"/>
        <v>1.3443675E-5</v>
      </c>
      <c r="K129" s="5">
        <f t="shared" si="3"/>
        <v>-8.8083046683046682</v>
      </c>
    </row>
    <row r="130" spans="1:11" x14ac:dyDescent="0.25">
      <c r="A130" s="1">
        <v>0.05</v>
      </c>
      <c r="B130" s="1">
        <v>-1.83866E-4</v>
      </c>
      <c r="C130" s="5"/>
      <c r="J130">
        <f t="shared" si="2"/>
        <v>9.1933000000000006E-6</v>
      </c>
      <c r="K130" s="5">
        <f t="shared" si="3"/>
        <v>-9.0351842751842746</v>
      </c>
    </row>
    <row r="131" spans="1:11" x14ac:dyDescent="0.25">
      <c r="A131" s="1">
        <v>2.5000000000000001E-2</v>
      </c>
      <c r="B131" s="1">
        <v>-1.8928329999999999E-4</v>
      </c>
      <c r="C131" s="5"/>
      <c r="J131">
        <f t="shared" si="2"/>
        <v>4.7320825000000004E-6</v>
      </c>
      <c r="K131" s="5">
        <f t="shared" si="3"/>
        <v>-9.3013906633906629</v>
      </c>
    </row>
    <row r="132" spans="1:11" x14ac:dyDescent="0.25">
      <c r="A132" s="1">
        <v>0</v>
      </c>
      <c r="B132" s="1">
        <v>-1.945766E-4</v>
      </c>
      <c r="C132" s="5"/>
      <c r="J132">
        <f t="shared" si="2"/>
        <v>0</v>
      </c>
      <c r="K132" s="5">
        <f t="shared" si="3"/>
        <v>-9.5615036855036859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71</v>
      </c>
    </row>
    <row r="3" spans="1:16" x14ac:dyDescent="0.25">
      <c r="C3" s="2" t="s">
        <v>2</v>
      </c>
      <c r="D3" t="s">
        <v>71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-1.7840569999999999E-4</v>
      </c>
      <c r="C10" s="5"/>
      <c r="D10" s="2" t="s">
        <v>17</v>
      </c>
      <c r="E10" s="6">
        <f>-F10*1000/$D$7</f>
        <v>8.7668648648648642</v>
      </c>
      <c r="F10" s="4">
        <f>((INDEX(A10:B11,1,2)+INDEX(A10:B11,2,2))-((INDEX(A10:B11,1,2)-INDEX(A10:B11,2,2))/(INDEX(A10:B11,1,1)-INDEX(A10:B11,2,1))*(INDEX(A10:B11,1,1)+INDEX(A10:B11,2,1))))/2</f>
        <v>-1.7840569999999999E-4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-8.7668648648648642</v>
      </c>
      <c r="L10" s="2" t="s">
        <v>20</v>
      </c>
      <c r="M10" s="1">
        <f>MAX(E14:E15)/20</f>
        <v>3.6223757579818092E-2</v>
      </c>
      <c r="N10" s="7">
        <f>-E10</f>
        <v>-8.7668648648648642</v>
      </c>
      <c r="O10" s="7">
        <f>-E11</f>
        <v>-8.8528304668304667</v>
      </c>
      <c r="P10" s="7">
        <f>-E12</f>
        <v>-8.6400442260442265</v>
      </c>
    </row>
    <row r="11" spans="1:16" x14ac:dyDescent="0.25">
      <c r="A11" s="1">
        <v>-2.5000000000000001E-2</v>
      </c>
      <c r="B11" s="1">
        <v>-1.810711E-4</v>
      </c>
      <c r="C11" s="5"/>
      <c r="D11" s="2" t="s">
        <v>21</v>
      </c>
      <c r="E11" s="6">
        <f>-F11*1000/$D$7</f>
        <v>8.8528304668304667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-1.8015509999999999E-4</v>
      </c>
      <c r="G11" s="5" t="s">
        <v>22</v>
      </c>
      <c r="H11" t="s">
        <v>23</v>
      </c>
      <c r="J11">
        <f t="shared" si="0"/>
        <v>-4.5267774999999997E-6</v>
      </c>
      <c r="K11" s="5">
        <f t="shared" si="1"/>
        <v>-8.8978427518427505</v>
      </c>
      <c r="L11" s="2"/>
      <c r="M11" s="1">
        <f>-MAX(E15:E16)/20</f>
        <v>-3.6174588655132324E-2</v>
      </c>
      <c r="N11" s="7">
        <f>-E10</f>
        <v>-8.7668648648648642</v>
      </c>
      <c r="O11" s="7">
        <f>-E11</f>
        <v>-8.8528304668304667</v>
      </c>
      <c r="P11" s="7">
        <f>-E12</f>
        <v>-8.6400442260442265</v>
      </c>
    </row>
    <row r="12" spans="1:16" x14ac:dyDescent="0.25">
      <c r="A12" s="1">
        <v>-0.05</v>
      </c>
      <c r="B12" s="1">
        <v>-1.8561439999999999E-4</v>
      </c>
      <c r="C12" s="5"/>
      <c r="D12" s="2" t="s">
        <v>24</v>
      </c>
      <c r="E12" s="6">
        <f>-F12*1000/$D$7</f>
        <v>8.6400442260442265</v>
      </c>
      <c r="F12" s="4">
        <f>((INDEX(A131:B132,1,2)+INDEX(A131:B132,2,2))-((INDEX(A131:B132,1,2)-INDEX(A131:B132,2,2))/(INDEX(A131:B132,1,1)-INDEX(A131:B132,2,1))*(INDEX(A131:B132,1,1)+INDEX(A131:B132,2,1))))/2</f>
        <v>-1.758249E-4</v>
      </c>
      <c r="G12" t="s">
        <v>25</v>
      </c>
      <c r="H12" t="s">
        <v>26</v>
      </c>
      <c r="J12">
        <f t="shared" si="0"/>
        <v>-9.2807200000000005E-6</v>
      </c>
      <c r="K12" s="5">
        <f t="shared" si="1"/>
        <v>-9.1211007371007362</v>
      </c>
      <c r="L12" s="2"/>
    </row>
    <row r="13" spans="1:16" x14ac:dyDescent="0.25">
      <c r="A13" s="1">
        <v>-7.4999999999999997E-2</v>
      </c>
      <c r="B13" s="1">
        <v>-1.896883E-4</v>
      </c>
      <c r="C13" s="5"/>
      <c r="E13" s="4" t="s">
        <v>27</v>
      </c>
      <c r="F13" s="5"/>
      <c r="J13">
        <f t="shared" si="0"/>
        <v>-1.4226622499999998E-5</v>
      </c>
      <c r="K13" s="5">
        <f t="shared" si="1"/>
        <v>-9.3212923832923842</v>
      </c>
      <c r="L13" s="2" t="s">
        <v>28</v>
      </c>
      <c r="M13" s="7">
        <f>E14</f>
        <v>0.72447515159636189</v>
      </c>
      <c r="N13" s="7">
        <f>-MAX(E10:E12)/15</f>
        <v>-0.59018869778869776</v>
      </c>
    </row>
    <row r="14" spans="1:16" x14ac:dyDescent="0.25">
      <c r="A14" s="1">
        <v>-0.1</v>
      </c>
      <c r="B14" s="1">
        <v>-1.9424660000000001E-4</v>
      </c>
      <c r="C14" s="5"/>
      <c r="D14" s="2" t="s">
        <v>29</v>
      </c>
      <c r="E14" s="6">
        <f>F14</f>
        <v>0.72447515159636189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0.72447515159636189</v>
      </c>
      <c r="G14" s="5" t="s">
        <v>30</v>
      </c>
      <c r="H14" t="s">
        <v>31</v>
      </c>
      <c r="J14">
        <f t="shared" si="0"/>
        <v>-1.9424660000000001E-5</v>
      </c>
      <c r="K14" s="5">
        <f t="shared" si="1"/>
        <v>-9.5452874692874694</v>
      </c>
      <c r="L14" s="2"/>
      <c r="M14">
        <f>E14</f>
        <v>0.72447515159636189</v>
      </c>
      <c r="N14" s="7">
        <f>MAX(E10:E12)/15</f>
        <v>0.59018869778869776</v>
      </c>
    </row>
    <row r="15" spans="1:16" x14ac:dyDescent="0.25">
      <c r="A15" s="1">
        <v>-0.125</v>
      </c>
      <c r="B15" s="1">
        <v>-1.9834869999999999E-4</v>
      </c>
      <c r="C15" s="5"/>
      <c r="D15" s="2" t="s">
        <v>32</v>
      </c>
      <c r="E15" s="4">
        <f>F15</f>
        <v>0.72349177310264645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0.72349177310264645</v>
      </c>
      <c r="G15" s="5" t="s">
        <v>33</v>
      </c>
      <c r="H15" t="s">
        <v>34</v>
      </c>
      <c r="J15">
        <f t="shared" si="0"/>
        <v>-2.4793587499999998E-5</v>
      </c>
      <c r="K15" s="5">
        <f t="shared" si="1"/>
        <v>-9.7468648648648646</v>
      </c>
      <c r="L15" s="2"/>
      <c r="M15" s="7">
        <f>E15</f>
        <v>0.72349177310264645</v>
      </c>
      <c r="N15" s="7">
        <f>-MAX(E10:E12)/15</f>
        <v>-0.59018869778869776</v>
      </c>
    </row>
    <row r="16" spans="1:16" x14ac:dyDescent="0.25">
      <c r="A16" s="1">
        <v>-0.15</v>
      </c>
      <c r="B16" s="1">
        <v>-2.027679E-4</v>
      </c>
      <c r="C16" s="5"/>
      <c r="E16" s="4"/>
      <c r="J16">
        <f t="shared" si="0"/>
        <v>-3.0415184999999999E-5</v>
      </c>
      <c r="K16" s="5">
        <f t="shared" si="1"/>
        <v>-9.96402457002457</v>
      </c>
      <c r="L16" s="2"/>
      <c r="M16">
        <f>E15</f>
        <v>0.72349177310264645</v>
      </c>
      <c r="N16" s="7">
        <f>MAX(E10:E12)/15</f>
        <v>0.59018869778869776</v>
      </c>
    </row>
    <row r="17" spans="1:19" x14ac:dyDescent="0.25">
      <c r="A17" s="1">
        <v>-0.17499999999999999</v>
      </c>
      <c r="B17" s="1">
        <v>-2.0700579999999999E-4</v>
      </c>
      <c r="C17" s="8"/>
      <c r="D17" s="2" t="s">
        <v>35</v>
      </c>
      <c r="E17" s="9">
        <f>F17</f>
        <v>0.29949815298646498</v>
      </c>
      <c r="F17">
        <f>(-1)*MAX(J30:J91)/F11/E14</f>
        <v>0.29949815298646498</v>
      </c>
      <c r="G17" t="s">
        <v>36</v>
      </c>
      <c r="J17">
        <f t="shared" si="0"/>
        <v>-3.6226014999999996E-5</v>
      </c>
      <c r="K17" s="5">
        <f t="shared" si="1"/>
        <v>-10.172275184275184</v>
      </c>
      <c r="L17" s="2"/>
      <c r="N17" s="7"/>
    </row>
    <row r="18" spans="1:19" x14ac:dyDescent="0.25">
      <c r="A18" s="1">
        <v>-0.2</v>
      </c>
      <c r="B18" s="1">
        <v>-2.1074320000000001E-4</v>
      </c>
      <c r="C18" s="8"/>
      <c r="D18" s="2" t="s">
        <v>37</v>
      </c>
      <c r="E18" s="9">
        <f>F18</f>
        <v>0.30000191342739979</v>
      </c>
      <c r="F18">
        <f>(-1)*MAX(J91:J130)/F12/E15</f>
        <v>0.30000191342739979</v>
      </c>
      <c r="G18" t="s">
        <v>38</v>
      </c>
      <c r="J18">
        <f t="shared" si="0"/>
        <v>-4.2148640000000008E-5</v>
      </c>
      <c r="K18" s="5">
        <f t="shared" si="1"/>
        <v>-10.355931203931204</v>
      </c>
      <c r="L18" s="2" t="s">
        <v>39</v>
      </c>
      <c r="M18" s="5">
        <v>0</v>
      </c>
      <c r="N18" s="5">
        <f>INDEX(K30:K91,MATCH(MAX(J30:J91),J30:J91,0),1)</f>
        <v>-4.5197130221130219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-2.136199E-4</v>
      </c>
      <c r="C19" s="8"/>
      <c r="D19" s="2"/>
      <c r="J19">
        <f t="shared" si="0"/>
        <v>-4.8064477500000002E-5</v>
      </c>
      <c r="K19" s="5">
        <f t="shared" si="1"/>
        <v>-10.497292383292383</v>
      </c>
      <c r="L19" s="2"/>
      <c r="M19" s="5">
        <f>INDEX(A30:A91,MATCH(MAX(J30:J91),J30:J91,0),1)</f>
        <v>0.42499999999999999</v>
      </c>
      <c r="N19" s="5">
        <f>INDEX(K30:K91,MATCH(MAX(J30:J91),J30:J91,0),1)</f>
        <v>-4.5197130221130219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-2.178731E-4</v>
      </c>
      <c r="C20" s="8"/>
      <c r="D20" s="2" t="s">
        <v>42</v>
      </c>
      <c r="E20" s="12">
        <f>F20</f>
        <v>1.9208780343980346E-2</v>
      </c>
      <c r="F20">
        <f>MAX(J30:J91)/D5/D7*1000</f>
        <v>1.9208780343980346E-2</v>
      </c>
      <c r="G20" t="s">
        <v>43</v>
      </c>
      <c r="J20">
        <f t="shared" si="0"/>
        <v>-5.4468275E-5</v>
      </c>
      <c r="K20" s="5">
        <f t="shared" si="1"/>
        <v>-10.70629484029484</v>
      </c>
      <c r="M20" s="5">
        <f>INDEX(A30:A91,MATCH(MAX(J30:J91),J30:J91,0),1)</f>
        <v>0.42499999999999999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-2.235808E-4</v>
      </c>
      <c r="C21" s="8"/>
      <c r="D21" s="2" t="s">
        <v>44</v>
      </c>
      <c r="E21" s="12">
        <f>F21</f>
        <v>1.8753122358722361E-2</v>
      </c>
      <c r="F21">
        <f>MAX(J91:J130)/D5/D7*1000</f>
        <v>1.8753122358722361E-2</v>
      </c>
      <c r="G21" t="s">
        <v>45</v>
      </c>
      <c r="J21">
        <f t="shared" si="0"/>
        <v>-6.1484720000000006E-5</v>
      </c>
      <c r="K21" s="5">
        <f t="shared" si="1"/>
        <v>-10.986771498771498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-2.2665740000000001E-4</v>
      </c>
      <c r="C22" s="5"/>
      <c r="J22">
        <f t="shared" si="0"/>
        <v>-6.7997219999999995E-5</v>
      </c>
      <c r="K22" s="5">
        <f t="shared" si="1"/>
        <v>-11.137955773955774</v>
      </c>
      <c r="M22" s="5">
        <v>0</v>
      </c>
      <c r="N22" s="5">
        <f>INDEX(K91:K130,MATCH(MAX(J91:J130),J91:J130,0),1)</f>
        <v>-4.6882805896805895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-2.298748E-4</v>
      </c>
      <c r="C23" s="5"/>
      <c r="D23" s="2" t="s">
        <v>47</v>
      </c>
      <c r="E23" s="13">
        <f>E11*E14*E17/D5-E20</f>
        <v>0</v>
      </c>
      <c r="J23">
        <f t="shared" si="0"/>
        <v>-7.470931E-5</v>
      </c>
      <c r="K23" s="5">
        <f t="shared" si="1"/>
        <v>-11.296058968058967</v>
      </c>
      <c r="M23" s="5">
        <f>INDEX(A91:A130,MATCH(MAX(J91:J130),J91:J130,0),1)</f>
        <v>0.4</v>
      </c>
      <c r="N23" s="5">
        <f>INDEX(K91:K130,MATCH(MAX(J91:J130),J91:J130,0),1)</f>
        <v>-4.6882805896805895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-2.3284440000000001E-4</v>
      </c>
      <c r="C24" s="5"/>
      <c r="E24" s="13">
        <f>E12*E15*E18/D5-E21</f>
        <v>0</v>
      </c>
      <c r="J24">
        <f t="shared" si="0"/>
        <v>-8.1495540000000002E-5</v>
      </c>
      <c r="K24" s="5">
        <f t="shared" si="1"/>
        <v>-11.441985257985259</v>
      </c>
      <c r="M24" s="5">
        <f>INDEX(A91:A130,MATCH(MAX(J91:J130),J91:J130,0),1)</f>
        <v>0.4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-2.3622439999999999E-4</v>
      </c>
      <c r="C25" s="14"/>
      <c r="J25">
        <f t="shared" si="0"/>
        <v>-8.8584150000000001E-5</v>
      </c>
      <c r="K25" s="5">
        <f t="shared" si="1"/>
        <v>-11.608078624078624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-2.4105970000000001E-4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-9.6423880000000002E-5</v>
      </c>
      <c r="K26" s="5">
        <f t="shared" si="1"/>
        <v>-11.845685503685504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-2.4516650000000001E-4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-1.041957625E-4</v>
      </c>
      <c r="K27" s="5">
        <f t="shared" si="1"/>
        <v>-12.047493857493858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-2.483435E-4</v>
      </c>
      <c r="C28" s="5"/>
      <c r="J28">
        <f t="shared" si="0"/>
        <v>-1.1175457500000001E-4</v>
      </c>
      <c r="K28" s="5">
        <f t="shared" si="1"/>
        <v>-12.203611793611794</v>
      </c>
    </row>
    <row r="29" spans="1:19" x14ac:dyDescent="0.25">
      <c r="A29" s="1">
        <v>-0.47499999999999998</v>
      </c>
      <c r="B29" s="1">
        <v>-2.5161600000000002E-4</v>
      </c>
      <c r="C29" s="5"/>
      <c r="J29">
        <f t="shared" si="0"/>
        <v>-1.195176E-4</v>
      </c>
      <c r="K29" s="5">
        <f t="shared" si="1"/>
        <v>-12.364422604422606</v>
      </c>
    </row>
    <row r="30" spans="1:19" x14ac:dyDescent="0.25">
      <c r="A30" s="1">
        <v>-0.5</v>
      </c>
      <c r="B30" s="1">
        <v>-2.5436030000000002E-4</v>
      </c>
      <c r="C30" s="5"/>
      <c r="J30">
        <f t="shared" si="0"/>
        <v>-1.2718015000000001E-4</v>
      </c>
      <c r="K30" s="5">
        <f t="shared" si="1"/>
        <v>-12.499277641277644</v>
      </c>
    </row>
    <row r="31" spans="1:19" x14ac:dyDescent="0.25">
      <c r="A31" s="1">
        <v>-0.5</v>
      </c>
      <c r="B31" s="1">
        <v>-2.561331E-4</v>
      </c>
      <c r="C31" s="5"/>
      <c r="J31">
        <f t="shared" si="0"/>
        <v>-1.2806655E-4</v>
      </c>
      <c r="K31" s="5">
        <f t="shared" si="1"/>
        <v>-12.586393120393121</v>
      </c>
    </row>
    <row r="32" spans="1:19" x14ac:dyDescent="0.25">
      <c r="A32" s="1">
        <v>-0.47499999999999998</v>
      </c>
      <c r="B32" s="1">
        <v>-2.5428020000000003E-4</v>
      </c>
      <c r="C32" s="5"/>
      <c r="J32">
        <f t="shared" si="0"/>
        <v>-1.2078309500000001E-4</v>
      </c>
      <c r="K32" s="5">
        <f t="shared" si="1"/>
        <v>-12.495341523341525</v>
      </c>
    </row>
    <row r="33" spans="1:11" x14ac:dyDescent="0.25">
      <c r="A33" s="1">
        <v>-0.45</v>
      </c>
      <c r="B33" s="1">
        <v>-2.4960830000000001E-4</v>
      </c>
      <c r="C33" s="5"/>
      <c r="J33">
        <f t="shared" si="0"/>
        <v>-1.1232373500000001E-4</v>
      </c>
      <c r="K33" s="5">
        <f t="shared" si="1"/>
        <v>-12.265764127764127</v>
      </c>
    </row>
    <row r="34" spans="1:11" x14ac:dyDescent="0.25">
      <c r="A34" s="1">
        <v>-0.42499999999999999</v>
      </c>
      <c r="B34" s="1">
        <v>-2.4674650000000001E-4</v>
      </c>
      <c r="C34" s="5"/>
      <c r="J34">
        <f t="shared" si="0"/>
        <v>-1.0486726250000001E-4</v>
      </c>
      <c r="K34" s="5">
        <f t="shared" si="1"/>
        <v>-12.125135135135135</v>
      </c>
    </row>
    <row r="35" spans="1:11" x14ac:dyDescent="0.25">
      <c r="A35" s="1">
        <v>-0.4</v>
      </c>
      <c r="B35" s="1">
        <v>-2.426009E-4</v>
      </c>
      <c r="C35" s="5"/>
      <c r="J35">
        <f t="shared" si="0"/>
        <v>-9.7040360000000004E-5</v>
      </c>
      <c r="K35" s="5">
        <f t="shared" si="1"/>
        <v>-11.921420147420148</v>
      </c>
    </row>
    <row r="36" spans="1:11" x14ac:dyDescent="0.25">
      <c r="A36" s="1">
        <v>-0.375</v>
      </c>
      <c r="B36" s="1">
        <v>-2.382471E-4</v>
      </c>
      <c r="C36" s="5"/>
      <c r="J36">
        <f t="shared" si="0"/>
        <v>-8.9342662499999995E-5</v>
      </c>
      <c r="K36" s="5">
        <f t="shared" si="1"/>
        <v>-11.707474201474202</v>
      </c>
    </row>
    <row r="37" spans="1:11" x14ac:dyDescent="0.25">
      <c r="A37" s="1">
        <v>-0.35</v>
      </c>
      <c r="B37" s="1">
        <v>-2.3549620000000001E-4</v>
      </c>
      <c r="C37" s="5"/>
      <c r="J37">
        <f t="shared" si="0"/>
        <v>-8.242367E-5</v>
      </c>
      <c r="K37" s="5">
        <f t="shared" si="1"/>
        <v>-11.572294840294841</v>
      </c>
    </row>
    <row r="38" spans="1:11" x14ac:dyDescent="0.25">
      <c r="A38" s="1">
        <v>-0.32500000000000001</v>
      </c>
      <c r="B38" s="1">
        <v>-2.3198150000000001E-4</v>
      </c>
      <c r="C38" s="5"/>
      <c r="J38">
        <f t="shared" si="0"/>
        <v>-7.5393987499999999E-5</v>
      </c>
      <c r="K38" s="5">
        <f t="shared" si="1"/>
        <v>-11.399582309582311</v>
      </c>
    </row>
    <row r="39" spans="1:11" x14ac:dyDescent="0.25">
      <c r="A39" s="1">
        <v>-0.3</v>
      </c>
      <c r="B39" s="1">
        <v>-2.2878429999999999E-4</v>
      </c>
      <c r="C39" s="5"/>
      <c r="J39">
        <f t="shared" si="0"/>
        <v>-6.8635289999999989E-5</v>
      </c>
      <c r="K39" s="5">
        <f t="shared" si="1"/>
        <v>-11.242471744471745</v>
      </c>
    </row>
    <row r="40" spans="1:11" x14ac:dyDescent="0.25">
      <c r="A40" s="1">
        <v>-0.27500000000000002</v>
      </c>
      <c r="B40" s="1">
        <v>-2.2541759999999999E-4</v>
      </c>
      <c r="C40" s="5"/>
      <c r="J40">
        <f t="shared" si="0"/>
        <v>-6.1989839999999997E-5</v>
      </c>
      <c r="K40" s="5">
        <f t="shared" si="1"/>
        <v>-11.07703194103194</v>
      </c>
    </row>
    <row r="41" spans="1:11" x14ac:dyDescent="0.25">
      <c r="A41" s="1">
        <v>-0.25</v>
      </c>
      <c r="B41" s="1">
        <v>-2.2124770000000001E-4</v>
      </c>
      <c r="C41" s="5"/>
      <c r="J41">
        <f t="shared" si="0"/>
        <v>-5.5311925000000003E-5</v>
      </c>
      <c r="K41" s="5">
        <f t="shared" si="1"/>
        <v>-10.872122850122851</v>
      </c>
    </row>
    <row r="42" spans="1:11" x14ac:dyDescent="0.25">
      <c r="A42" s="1">
        <v>-0.22500000000000001</v>
      </c>
      <c r="B42" s="1">
        <v>-2.1621889999999999E-4</v>
      </c>
      <c r="C42" s="5"/>
      <c r="J42">
        <f t="shared" si="0"/>
        <v>-4.8649252500000002E-5</v>
      </c>
      <c r="K42" s="5">
        <f t="shared" si="1"/>
        <v>-10.625007371007371</v>
      </c>
    </row>
    <row r="43" spans="1:11" x14ac:dyDescent="0.25">
      <c r="A43" s="1">
        <v>-0.2</v>
      </c>
      <c r="B43" s="1">
        <v>-2.1302690000000001E-4</v>
      </c>
      <c r="C43" s="5"/>
      <c r="J43">
        <f t="shared" si="0"/>
        <v>-4.2605380000000002E-5</v>
      </c>
      <c r="K43" s="5">
        <f t="shared" si="1"/>
        <v>-10.468152334152336</v>
      </c>
    </row>
    <row r="44" spans="1:11" x14ac:dyDescent="0.25">
      <c r="A44" s="1">
        <v>-0.17499999999999999</v>
      </c>
      <c r="B44" s="1">
        <v>-2.0976649999999999E-4</v>
      </c>
      <c r="C44" s="5"/>
      <c r="J44">
        <f t="shared" si="0"/>
        <v>-3.6709137499999996E-5</v>
      </c>
      <c r="K44" s="5">
        <f t="shared" si="1"/>
        <v>-10.307936117936118</v>
      </c>
    </row>
    <row r="45" spans="1:11" x14ac:dyDescent="0.25">
      <c r="A45" s="1">
        <v>-0.15</v>
      </c>
      <c r="B45" s="1">
        <v>-2.0571540000000001E-4</v>
      </c>
      <c r="C45" s="5"/>
      <c r="J45">
        <f t="shared" si="0"/>
        <v>-3.0857310000000001E-5</v>
      </c>
      <c r="K45" s="5">
        <f t="shared" si="1"/>
        <v>-10.108864864864865</v>
      </c>
    </row>
    <row r="46" spans="1:11" x14ac:dyDescent="0.25">
      <c r="A46" s="1">
        <v>-0.125</v>
      </c>
      <c r="B46" s="1">
        <v>-2.0164259999999999E-4</v>
      </c>
      <c r="C46" s="5"/>
      <c r="J46">
        <f t="shared" si="0"/>
        <v>-2.5205324999999999E-5</v>
      </c>
      <c r="K46" s="5">
        <f t="shared" si="1"/>
        <v>-9.9087272727272726</v>
      </c>
    </row>
    <row r="47" spans="1:11" x14ac:dyDescent="0.25">
      <c r="A47" s="1">
        <v>-0.1</v>
      </c>
      <c r="B47" s="1">
        <v>-1.9684999999999999E-4</v>
      </c>
      <c r="C47" s="5"/>
      <c r="J47">
        <f t="shared" si="0"/>
        <v>-1.9684999999999999E-5</v>
      </c>
      <c r="K47" s="5">
        <f t="shared" si="1"/>
        <v>-9.6732186732186722</v>
      </c>
    </row>
    <row r="48" spans="1:11" x14ac:dyDescent="0.25">
      <c r="A48" s="1">
        <v>-7.4999999999999997E-2</v>
      </c>
      <c r="B48" s="1">
        <v>-1.9310019999999999E-4</v>
      </c>
      <c r="C48" s="5"/>
      <c r="J48">
        <f t="shared" si="0"/>
        <v>-1.4482514999999998E-5</v>
      </c>
      <c r="K48" s="5">
        <f t="shared" si="1"/>
        <v>-9.4889533169533173</v>
      </c>
    </row>
    <row r="49" spans="1:11" x14ac:dyDescent="0.25">
      <c r="A49" s="1">
        <v>-0.05</v>
      </c>
      <c r="B49" s="1">
        <v>-1.886604E-4</v>
      </c>
      <c r="C49" s="5"/>
      <c r="J49">
        <f t="shared" si="0"/>
        <v>-9.4330200000000007E-6</v>
      </c>
      <c r="K49" s="5">
        <f t="shared" si="1"/>
        <v>-9.2707813267813268</v>
      </c>
    </row>
    <row r="50" spans="1:11" x14ac:dyDescent="0.25">
      <c r="A50" s="1">
        <v>-2.5000000000000001E-2</v>
      </c>
      <c r="B50" s="1">
        <v>-1.8435850000000001E-4</v>
      </c>
      <c r="C50" s="5"/>
      <c r="J50">
        <f t="shared" si="0"/>
        <v>-4.6089625000000002E-6</v>
      </c>
      <c r="K50" s="5">
        <f t="shared" si="1"/>
        <v>-9.0593857493857506</v>
      </c>
    </row>
    <row r="51" spans="1:11" x14ac:dyDescent="0.25">
      <c r="A51" s="1">
        <v>0</v>
      </c>
      <c r="B51" s="1">
        <v>-1.8015509999999999E-4</v>
      </c>
      <c r="C51" s="5"/>
      <c r="J51">
        <f t="shared" si="0"/>
        <v>0</v>
      </c>
      <c r="K51" s="5">
        <f t="shared" si="1"/>
        <v>-8.8528304668304667</v>
      </c>
    </row>
    <row r="52" spans="1:11" x14ac:dyDescent="0.25">
      <c r="A52" s="1">
        <v>2.5000000000000001E-2</v>
      </c>
      <c r="B52" s="1">
        <v>-1.748962E-4</v>
      </c>
      <c r="C52" s="5"/>
      <c r="J52">
        <f t="shared" si="0"/>
        <v>4.3724050000000002E-6</v>
      </c>
      <c r="K52" s="5">
        <f t="shared" si="1"/>
        <v>-8.5944078624078628</v>
      </c>
    </row>
    <row r="53" spans="1:11" x14ac:dyDescent="0.25">
      <c r="A53" s="1">
        <v>0.05</v>
      </c>
      <c r="B53" s="1">
        <v>-1.7115230000000001E-4</v>
      </c>
      <c r="C53" s="5"/>
      <c r="J53">
        <f t="shared" si="0"/>
        <v>8.5576150000000002E-6</v>
      </c>
      <c r="K53" s="5">
        <f t="shared" si="1"/>
        <v>-8.4104324324324331</v>
      </c>
    </row>
    <row r="54" spans="1:11" x14ac:dyDescent="0.25">
      <c r="A54" s="1">
        <v>7.4999999999999997E-2</v>
      </c>
      <c r="B54" s="1">
        <v>-1.6672280000000001E-4</v>
      </c>
      <c r="C54" s="5"/>
      <c r="J54">
        <f t="shared" si="0"/>
        <v>1.250421E-5</v>
      </c>
      <c r="K54" s="5">
        <f t="shared" si="1"/>
        <v>-8.1927665847665843</v>
      </c>
    </row>
    <row r="55" spans="1:11" x14ac:dyDescent="0.25">
      <c r="A55" s="1">
        <v>0.1</v>
      </c>
      <c r="B55" s="1">
        <v>-1.619437E-4</v>
      </c>
      <c r="C55" s="5"/>
      <c r="J55">
        <f t="shared" si="0"/>
        <v>1.619437E-5</v>
      </c>
      <c r="K55" s="5">
        <f t="shared" si="1"/>
        <v>-7.9579213759213756</v>
      </c>
    </row>
    <row r="56" spans="1:11" x14ac:dyDescent="0.25">
      <c r="A56" s="1">
        <v>0.125</v>
      </c>
      <c r="B56" s="1">
        <v>-1.5608660000000001E-4</v>
      </c>
      <c r="C56" s="5"/>
      <c r="J56">
        <f t="shared" si="0"/>
        <v>1.9510825000000001E-5</v>
      </c>
      <c r="K56" s="5">
        <f t="shared" si="1"/>
        <v>-7.670103194103195</v>
      </c>
    </row>
    <row r="57" spans="1:11" x14ac:dyDescent="0.25">
      <c r="A57" s="1">
        <v>0.15</v>
      </c>
      <c r="B57" s="1">
        <v>-1.5179239999999999E-4</v>
      </c>
      <c r="C57" s="5"/>
      <c r="J57">
        <f t="shared" si="0"/>
        <v>2.2768859999999999E-5</v>
      </c>
      <c r="K57" s="5">
        <f t="shared" si="1"/>
        <v>-7.4590859950859949</v>
      </c>
    </row>
    <row r="58" spans="1:11" x14ac:dyDescent="0.25">
      <c r="A58" s="1">
        <v>0.17499999999999999</v>
      </c>
      <c r="B58" s="1">
        <v>-1.466819E-4</v>
      </c>
      <c r="C58" s="5"/>
      <c r="J58">
        <f t="shared" si="0"/>
        <v>2.5669332499999997E-5</v>
      </c>
      <c r="K58" s="5">
        <f t="shared" si="1"/>
        <v>-7.2079557739557742</v>
      </c>
    </row>
    <row r="59" spans="1:11" x14ac:dyDescent="0.25">
      <c r="A59" s="1">
        <v>0.2</v>
      </c>
      <c r="B59" s="1">
        <v>-1.41371E-4</v>
      </c>
      <c r="C59" s="5"/>
      <c r="J59">
        <f t="shared" si="0"/>
        <v>2.8274200000000001E-5</v>
      </c>
      <c r="K59" s="5">
        <f t="shared" si="1"/>
        <v>-6.9469778869778871</v>
      </c>
    </row>
    <row r="60" spans="1:11" x14ac:dyDescent="0.25">
      <c r="A60" s="1">
        <v>0.22500000000000001</v>
      </c>
      <c r="B60" s="1">
        <v>-1.368234E-4</v>
      </c>
      <c r="C60" s="5"/>
      <c r="J60">
        <f t="shared" si="0"/>
        <v>3.0785265000000002E-5</v>
      </c>
      <c r="K60" s="5">
        <f t="shared" si="1"/>
        <v>-6.7235085995085999</v>
      </c>
    </row>
    <row r="61" spans="1:11" x14ac:dyDescent="0.25">
      <c r="A61" s="1">
        <v>0.25</v>
      </c>
      <c r="B61" s="1">
        <v>-1.3177929999999999E-4</v>
      </c>
      <c r="C61" s="5"/>
      <c r="J61">
        <f t="shared" si="0"/>
        <v>3.2944824999999998E-5</v>
      </c>
      <c r="K61" s="5">
        <f t="shared" si="1"/>
        <v>-6.4756412776412766</v>
      </c>
    </row>
    <row r="62" spans="1:11" x14ac:dyDescent="0.25">
      <c r="A62" s="1">
        <v>0.27500000000000002</v>
      </c>
      <c r="B62" s="1">
        <v>-1.2635829999999999E-4</v>
      </c>
      <c r="C62" s="5"/>
      <c r="J62">
        <f t="shared" si="0"/>
        <v>3.47485325E-5</v>
      </c>
      <c r="K62" s="5">
        <f t="shared" si="1"/>
        <v>-6.2092530712530705</v>
      </c>
    </row>
    <row r="63" spans="1:11" x14ac:dyDescent="0.25">
      <c r="A63" s="1">
        <v>0.3</v>
      </c>
      <c r="B63" s="1">
        <v>-1.208272E-4</v>
      </c>
      <c r="C63" s="5"/>
      <c r="J63">
        <f t="shared" si="0"/>
        <v>3.624816E-5</v>
      </c>
      <c r="K63" s="5">
        <f t="shared" si="1"/>
        <v>-5.9374545454545453</v>
      </c>
    </row>
    <row r="64" spans="1:11" x14ac:dyDescent="0.25">
      <c r="A64" s="1">
        <v>0.32500000000000001</v>
      </c>
      <c r="B64" s="1">
        <v>-1.1503780000000001E-4</v>
      </c>
      <c r="C64" s="5"/>
      <c r="J64">
        <f t="shared" si="0"/>
        <v>3.7387285000000006E-5</v>
      </c>
      <c r="K64" s="5">
        <f t="shared" si="1"/>
        <v>-5.6529631449631452</v>
      </c>
    </row>
    <row r="65" spans="1:11" x14ac:dyDescent="0.25">
      <c r="A65" s="1">
        <v>0.35</v>
      </c>
      <c r="B65" s="1">
        <v>-1.090942E-4</v>
      </c>
      <c r="C65" s="5"/>
      <c r="J65">
        <f t="shared" si="0"/>
        <v>3.8182969999999995E-5</v>
      </c>
      <c r="K65" s="5">
        <f t="shared" si="1"/>
        <v>-5.360894348894349</v>
      </c>
    </row>
    <row r="66" spans="1:11" x14ac:dyDescent="0.25">
      <c r="A66" s="1">
        <v>0.375</v>
      </c>
      <c r="B66" s="1">
        <v>-1.034608E-4</v>
      </c>
      <c r="C66" s="5"/>
      <c r="J66">
        <f t="shared" si="0"/>
        <v>3.8797800000000003E-5</v>
      </c>
      <c r="K66" s="5">
        <f t="shared" si="1"/>
        <v>-5.084068796068796</v>
      </c>
    </row>
    <row r="67" spans="1:11" x14ac:dyDescent="0.25">
      <c r="A67" s="1">
        <v>0.4</v>
      </c>
      <c r="B67" s="1">
        <v>-9.7687070000000007E-5</v>
      </c>
      <c r="C67" s="5"/>
      <c r="J67">
        <f t="shared" si="0"/>
        <v>3.9074828000000004E-5</v>
      </c>
      <c r="K67" s="5">
        <f t="shared" si="1"/>
        <v>-4.8003474201474203</v>
      </c>
    </row>
    <row r="68" spans="1:11" x14ac:dyDescent="0.25">
      <c r="A68" s="1">
        <v>0.42499999999999999</v>
      </c>
      <c r="B68" s="1">
        <v>-9.1976159999999999E-5</v>
      </c>
      <c r="C68" s="5"/>
      <c r="J68">
        <f t="shared" si="0"/>
        <v>3.9089867999999999E-5</v>
      </c>
      <c r="K68" s="5">
        <f t="shared" si="1"/>
        <v>-4.5197130221130219</v>
      </c>
    </row>
    <row r="69" spans="1:11" x14ac:dyDescent="0.25">
      <c r="A69" s="1">
        <v>0.45</v>
      </c>
      <c r="B69" s="1">
        <v>-8.6117069999999994E-5</v>
      </c>
      <c r="C69" s="5"/>
      <c r="J69">
        <f t="shared" si="0"/>
        <v>3.8752681499999999E-5</v>
      </c>
      <c r="K69" s="5">
        <f t="shared" si="1"/>
        <v>-4.2317970515970513</v>
      </c>
    </row>
    <row r="70" spans="1:11" x14ac:dyDescent="0.25">
      <c r="A70" s="1">
        <v>0.47499999999999998</v>
      </c>
      <c r="B70" s="1">
        <v>-8.0360490000000003E-5</v>
      </c>
      <c r="C70" s="5"/>
      <c r="J70">
        <f t="shared" si="0"/>
        <v>3.8171232750000003E-5</v>
      </c>
      <c r="K70" s="5">
        <f t="shared" si="1"/>
        <v>-3.9489184275184277</v>
      </c>
    </row>
    <row r="71" spans="1:11" x14ac:dyDescent="0.25">
      <c r="A71" s="1">
        <v>0.5</v>
      </c>
      <c r="B71" s="1">
        <v>-7.4275489999999997E-5</v>
      </c>
      <c r="C71" s="5"/>
      <c r="J71">
        <f t="shared" si="0"/>
        <v>3.7137744999999998E-5</v>
      </c>
      <c r="K71" s="5">
        <f t="shared" si="1"/>
        <v>-3.6499012285012284</v>
      </c>
    </row>
    <row r="72" spans="1:11" x14ac:dyDescent="0.25">
      <c r="A72" s="1">
        <v>0.52500000000000002</v>
      </c>
      <c r="B72" s="1">
        <v>-6.7538509999999998E-5</v>
      </c>
      <c r="C72" s="5"/>
      <c r="J72">
        <f t="shared" si="0"/>
        <v>3.5457717750000001E-5</v>
      </c>
      <c r="K72" s="5">
        <f t="shared" si="1"/>
        <v>-3.3188457002457001</v>
      </c>
    </row>
    <row r="73" spans="1:11" x14ac:dyDescent="0.25">
      <c r="A73" s="1">
        <v>0.55000000000000004</v>
      </c>
      <c r="B73" s="1">
        <v>-6.0847480000000002E-5</v>
      </c>
      <c r="C73" s="5"/>
      <c r="J73">
        <f t="shared" si="0"/>
        <v>3.3466114000000006E-5</v>
      </c>
      <c r="K73" s="5">
        <f t="shared" si="1"/>
        <v>-2.9900481572481574</v>
      </c>
    </row>
    <row r="74" spans="1:11" x14ac:dyDescent="0.25">
      <c r="A74" s="1">
        <v>0.57499999999999996</v>
      </c>
      <c r="B74" s="1">
        <v>-5.4081720000000002E-5</v>
      </c>
      <c r="C74" s="5"/>
      <c r="J74">
        <f t="shared" ref="J74:J137" si="2">-(B74*A74)</f>
        <v>3.1096989E-5</v>
      </c>
      <c r="K74" s="5">
        <f t="shared" ref="K74:K137" si="3">B74*1000/$D$7</f>
        <v>-2.6575783783783784</v>
      </c>
    </row>
    <row r="75" spans="1:11" x14ac:dyDescent="0.25">
      <c r="A75" s="1">
        <v>0.6</v>
      </c>
      <c r="B75" s="1">
        <v>-4.725199E-5</v>
      </c>
      <c r="C75" s="5"/>
      <c r="J75">
        <f t="shared" si="2"/>
        <v>2.8351193999999997E-5</v>
      </c>
      <c r="K75" s="5">
        <f t="shared" si="3"/>
        <v>-2.3219651105651105</v>
      </c>
    </row>
    <row r="76" spans="1:11" x14ac:dyDescent="0.25">
      <c r="A76" s="1">
        <v>0.625</v>
      </c>
      <c r="B76" s="1">
        <v>-3.9624269999999997E-5</v>
      </c>
      <c r="C76" s="5"/>
      <c r="J76">
        <f t="shared" si="2"/>
        <v>2.4765168749999997E-5</v>
      </c>
      <c r="K76" s="5">
        <f t="shared" si="3"/>
        <v>-1.9471385749385748</v>
      </c>
    </row>
    <row r="77" spans="1:11" x14ac:dyDescent="0.25">
      <c r="A77" s="1">
        <v>0.65</v>
      </c>
      <c r="B77" s="1">
        <v>-3.175601E-5</v>
      </c>
      <c r="C77" s="5"/>
      <c r="J77">
        <f t="shared" si="2"/>
        <v>2.06414065E-5</v>
      </c>
      <c r="K77" s="5">
        <f t="shared" si="3"/>
        <v>-1.560491891891892</v>
      </c>
    </row>
    <row r="78" spans="1:11" x14ac:dyDescent="0.25">
      <c r="A78" s="1">
        <v>0.67500000000000004</v>
      </c>
      <c r="B78" s="1">
        <v>-2.25751E-5</v>
      </c>
      <c r="C78" s="5"/>
      <c r="J78">
        <f t="shared" si="2"/>
        <v>1.52381925E-5</v>
      </c>
      <c r="K78" s="5">
        <f t="shared" si="3"/>
        <v>-1.1093415233415234</v>
      </c>
    </row>
    <row r="79" spans="1:11" x14ac:dyDescent="0.25">
      <c r="A79" s="1">
        <v>0.7</v>
      </c>
      <c r="B79" s="1">
        <v>-1.2186690000000001E-5</v>
      </c>
      <c r="C79" s="5"/>
      <c r="J79">
        <f t="shared" si="2"/>
        <v>8.5306829999999997E-6</v>
      </c>
      <c r="K79" s="5">
        <f t="shared" si="3"/>
        <v>-0.59885454545454542</v>
      </c>
    </row>
    <row r="80" spans="1:11" x14ac:dyDescent="0.25">
      <c r="A80" s="1">
        <v>0.72499999999999998</v>
      </c>
      <c r="B80" s="1">
        <v>2.61333E-7</v>
      </c>
      <c r="C80" s="5"/>
      <c r="J80">
        <f t="shared" si="2"/>
        <v>-1.8946642499999999E-7</v>
      </c>
      <c r="K80" s="5">
        <f t="shared" si="3"/>
        <v>1.2841916461916462E-2</v>
      </c>
    </row>
    <row r="81" spans="1:11" x14ac:dyDescent="0.25">
      <c r="A81" s="1">
        <v>0.75</v>
      </c>
      <c r="B81" s="1">
        <v>1.5853529999999999E-5</v>
      </c>
      <c r="C81" s="5"/>
      <c r="J81">
        <f t="shared" si="2"/>
        <v>-1.18901475E-5</v>
      </c>
      <c r="K81" s="5">
        <f t="shared" si="3"/>
        <v>0.77904324324324314</v>
      </c>
    </row>
    <row r="82" spans="1:11" x14ac:dyDescent="0.25">
      <c r="A82" s="1">
        <v>0.77500000000000002</v>
      </c>
      <c r="B82" s="1">
        <v>3.487102E-5</v>
      </c>
      <c r="C82" s="5"/>
      <c r="J82">
        <f t="shared" si="2"/>
        <v>-2.70250405E-5</v>
      </c>
      <c r="K82" s="5">
        <f t="shared" si="3"/>
        <v>1.7135636363636364</v>
      </c>
    </row>
    <row r="83" spans="1:11" x14ac:dyDescent="0.25">
      <c r="A83" s="1">
        <v>0.8</v>
      </c>
      <c r="B83" s="1">
        <v>5.8449980000000003E-5</v>
      </c>
      <c r="C83" s="5"/>
      <c r="J83">
        <f t="shared" si="2"/>
        <v>-4.6759984000000002E-5</v>
      </c>
      <c r="K83" s="5">
        <f t="shared" si="3"/>
        <v>2.8722348894348899</v>
      </c>
    </row>
    <row r="84" spans="1:11" x14ac:dyDescent="0.25">
      <c r="A84" s="1">
        <v>0.82499999999999996</v>
      </c>
      <c r="B84" s="1">
        <v>8.7219920000000003E-5</v>
      </c>
      <c r="C84" s="5"/>
      <c r="J84">
        <f t="shared" si="2"/>
        <v>-7.1956434000000001E-5</v>
      </c>
      <c r="K84" s="5">
        <f t="shared" si="3"/>
        <v>4.2859911547911551</v>
      </c>
    </row>
    <row r="85" spans="1:11" x14ac:dyDescent="0.25">
      <c r="A85" s="1">
        <v>0.85</v>
      </c>
      <c r="B85" s="1">
        <v>1.23225E-4</v>
      </c>
      <c r="C85" s="5"/>
      <c r="J85">
        <f t="shared" si="2"/>
        <v>-1.0474125E-4</v>
      </c>
      <c r="K85" s="5">
        <f t="shared" si="3"/>
        <v>6.0552825552825551</v>
      </c>
    </row>
    <row r="86" spans="1:11" x14ac:dyDescent="0.25">
      <c r="A86" s="1">
        <v>0.875</v>
      </c>
      <c r="B86" s="1">
        <v>1.6259550000000001E-4</v>
      </c>
      <c r="C86" s="5"/>
      <c r="J86">
        <f t="shared" si="2"/>
        <v>-1.4227106250000001E-4</v>
      </c>
      <c r="K86" s="5">
        <f t="shared" si="3"/>
        <v>7.9899508599508602</v>
      </c>
    </row>
    <row r="87" spans="1:11" x14ac:dyDescent="0.25">
      <c r="A87" s="1">
        <v>0.9</v>
      </c>
      <c r="B87" s="1">
        <v>2.0740830000000001E-4</v>
      </c>
      <c r="C87" s="5"/>
      <c r="J87">
        <f t="shared" si="2"/>
        <v>-1.8666747000000003E-4</v>
      </c>
      <c r="K87" s="5">
        <f t="shared" si="3"/>
        <v>10.192054054054054</v>
      </c>
    </row>
    <row r="88" spans="1:11" x14ac:dyDescent="0.25">
      <c r="A88" s="1">
        <v>0.92500000000000004</v>
      </c>
      <c r="B88" s="1">
        <v>2.5701180000000003E-4</v>
      </c>
      <c r="C88" s="5"/>
      <c r="J88">
        <f t="shared" si="2"/>
        <v>-2.3773591500000004E-4</v>
      </c>
      <c r="K88" s="5">
        <f t="shared" si="3"/>
        <v>12.629572481572483</v>
      </c>
    </row>
    <row r="89" spans="1:11" x14ac:dyDescent="0.25">
      <c r="A89" s="1">
        <v>0.95</v>
      </c>
      <c r="B89" s="1">
        <v>3.1099760000000002E-4</v>
      </c>
      <c r="C89" s="5"/>
      <c r="J89">
        <f t="shared" si="2"/>
        <v>-2.9544772E-4</v>
      </c>
      <c r="K89" s="5">
        <f t="shared" si="3"/>
        <v>15.282437346437348</v>
      </c>
    </row>
    <row r="90" spans="1:11" x14ac:dyDescent="0.25">
      <c r="A90" s="1">
        <v>0.97499999999999998</v>
      </c>
      <c r="B90" s="1">
        <v>3.6888760000000002E-4</v>
      </c>
      <c r="C90" s="5"/>
      <c r="J90">
        <f t="shared" si="2"/>
        <v>-3.5966540999999999E-4</v>
      </c>
      <c r="K90" s="5">
        <f t="shared" si="3"/>
        <v>18.127154791154794</v>
      </c>
    </row>
    <row r="91" spans="1:11" x14ac:dyDescent="0.25">
      <c r="A91" s="1">
        <v>1</v>
      </c>
      <c r="B91" s="1">
        <v>4.3030649999999999E-4</v>
      </c>
      <c r="C91" s="5"/>
      <c r="J91">
        <f t="shared" si="2"/>
        <v>-4.3030649999999999E-4</v>
      </c>
      <c r="K91" s="5">
        <f t="shared" si="3"/>
        <v>21.145282555282556</v>
      </c>
    </row>
    <row r="92" spans="1:11" x14ac:dyDescent="0.25">
      <c r="A92" s="1">
        <v>1</v>
      </c>
      <c r="B92" s="1">
        <v>4.3376169999999998E-4</v>
      </c>
      <c r="C92" s="5"/>
      <c r="J92">
        <f t="shared" si="2"/>
        <v>-4.3376169999999998E-4</v>
      </c>
      <c r="K92" s="5">
        <f t="shared" si="3"/>
        <v>21.315071253071252</v>
      </c>
    </row>
    <row r="93" spans="1:11" x14ac:dyDescent="0.25">
      <c r="A93" s="1">
        <v>0.97499999999999998</v>
      </c>
      <c r="B93" s="1">
        <v>3.7720389999999998E-4</v>
      </c>
      <c r="C93" s="5"/>
      <c r="J93">
        <f t="shared" si="2"/>
        <v>-3.677738025E-4</v>
      </c>
      <c r="K93" s="5">
        <f t="shared" si="3"/>
        <v>18.535818181818179</v>
      </c>
    </row>
    <row r="94" spans="1:11" x14ac:dyDescent="0.25">
      <c r="A94" s="1">
        <v>0.95</v>
      </c>
      <c r="B94" s="1">
        <v>3.2175269999999999E-4</v>
      </c>
      <c r="C94" s="5"/>
      <c r="J94">
        <f t="shared" si="2"/>
        <v>-3.0566506499999995E-4</v>
      </c>
      <c r="K94" s="5">
        <f t="shared" si="3"/>
        <v>15.810943488943488</v>
      </c>
    </row>
    <row r="95" spans="1:11" x14ac:dyDescent="0.25">
      <c r="A95" s="1">
        <v>0.92500000000000004</v>
      </c>
      <c r="B95" s="1">
        <v>2.687899E-4</v>
      </c>
      <c r="C95" s="5"/>
      <c r="J95">
        <f t="shared" si="2"/>
        <v>-2.4863065749999998E-4</v>
      </c>
      <c r="K95" s="5">
        <f t="shared" si="3"/>
        <v>13.208348894348896</v>
      </c>
    </row>
    <row r="96" spans="1:11" x14ac:dyDescent="0.25">
      <c r="A96" s="1">
        <v>0.9</v>
      </c>
      <c r="B96" s="1">
        <v>2.188263E-4</v>
      </c>
      <c r="C96" s="5"/>
      <c r="J96">
        <f t="shared" si="2"/>
        <v>-1.9694366999999999E-4</v>
      </c>
      <c r="K96" s="5">
        <f t="shared" si="3"/>
        <v>10.753135135135135</v>
      </c>
    </row>
    <row r="97" spans="1:11" x14ac:dyDescent="0.25">
      <c r="A97" s="1">
        <v>0.875</v>
      </c>
      <c r="B97" s="1">
        <v>1.7280050000000001E-4</v>
      </c>
      <c r="C97" s="5"/>
      <c r="J97">
        <f t="shared" si="2"/>
        <v>-1.512004375E-4</v>
      </c>
      <c r="K97" s="5">
        <f t="shared" si="3"/>
        <v>8.4914250614250619</v>
      </c>
    </row>
    <row r="98" spans="1:11" x14ac:dyDescent="0.25">
      <c r="A98" s="1">
        <v>0.85</v>
      </c>
      <c r="B98" s="1">
        <v>1.3135760000000001E-4</v>
      </c>
      <c r="C98" s="5"/>
      <c r="J98">
        <f t="shared" si="2"/>
        <v>-1.1165396000000001E-4</v>
      </c>
      <c r="K98" s="5">
        <f t="shared" si="3"/>
        <v>6.4549189189189198</v>
      </c>
    </row>
    <row r="99" spans="1:11" x14ac:dyDescent="0.25">
      <c r="A99" s="1">
        <v>0.82499999999999996</v>
      </c>
      <c r="B99" s="1">
        <v>9.4338010000000004E-5</v>
      </c>
      <c r="C99" s="5"/>
      <c r="J99">
        <f t="shared" si="2"/>
        <v>-7.782885825E-5</v>
      </c>
      <c r="K99" s="5">
        <f t="shared" si="3"/>
        <v>4.6357744471744473</v>
      </c>
    </row>
    <row r="100" spans="1:11" x14ac:dyDescent="0.25">
      <c r="A100" s="1">
        <v>0.8</v>
      </c>
      <c r="B100" s="1">
        <v>6.3640219999999996E-5</v>
      </c>
      <c r="C100" s="5"/>
      <c r="J100">
        <f t="shared" si="2"/>
        <v>-5.0912175999999998E-5</v>
      </c>
      <c r="K100" s="5">
        <f t="shared" si="3"/>
        <v>3.127283538083538</v>
      </c>
    </row>
    <row r="101" spans="1:11" x14ac:dyDescent="0.25">
      <c r="A101" s="1">
        <v>0.77500000000000002</v>
      </c>
      <c r="B101" s="1">
        <v>3.8080149999999998E-5</v>
      </c>
      <c r="C101" s="5"/>
      <c r="J101">
        <f t="shared" si="2"/>
        <v>-2.9512116250000001E-5</v>
      </c>
      <c r="K101" s="5">
        <f t="shared" si="3"/>
        <v>1.8712604422604422</v>
      </c>
    </row>
    <row r="102" spans="1:11" x14ac:dyDescent="0.25">
      <c r="A102" s="1">
        <v>0.75</v>
      </c>
      <c r="B102" s="1">
        <v>1.7427109999999999E-5</v>
      </c>
      <c r="C102" s="5"/>
      <c r="J102">
        <f t="shared" si="2"/>
        <v>-1.3070332499999998E-5</v>
      </c>
      <c r="K102" s="5">
        <f t="shared" si="3"/>
        <v>0.85636904176904172</v>
      </c>
    </row>
    <row r="103" spans="1:11" x14ac:dyDescent="0.25">
      <c r="A103" s="1">
        <v>0.72499999999999998</v>
      </c>
      <c r="B103" s="1">
        <v>7.7514700000000003E-7</v>
      </c>
      <c r="C103" s="5"/>
      <c r="J103">
        <f t="shared" si="2"/>
        <v>-5.6198157499999995E-7</v>
      </c>
      <c r="K103" s="5">
        <f t="shared" si="3"/>
        <v>3.8090761670761669E-2</v>
      </c>
    </row>
    <row r="104" spans="1:11" x14ac:dyDescent="0.25">
      <c r="A104" s="1">
        <v>0.7</v>
      </c>
      <c r="B104" s="1">
        <v>-1.2073500000000001E-5</v>
      </c>
      <c r="C104" s="5"/>
      <c r="J104">
        <f t="shared" si="2"/>
        <v>8.4514500000000002E-6</v>
      </c>
      <c r="K104" s="5">
        <f t="shared" si="3"/>
        <v>-0.59329238329238332</v>
      </c>
    </row>
    <row r="105" spans="1:11" x14ac:dyDescent="0.25">
      <c r="A105" s="1">
        <v>0.67500000000000004</v>
      </c>
      <c r="B105" s="1">
        <v>-2.2483100000000002E-5</v>
      </c>
      <c r="C105" s="5"/>
      <c r="J105">
        <f t="shared" si="2"/>
        <v>1.5176092500000001E-5</v>
      </c>
      <c r="K105" s="5">
        <f t="shared" si="3"/>
        <v>-1.104820638820639</v>
      </c>
    </row>
    <row r="106" spans="1:11" x14ac:dyDescent="0.25">
      <c r="A106" s="1">
        <v>0.65</v>
      </c>
      <c r="B106" s="1">
        <v>-3.1868849999999999E-5</v>
      </c>
      <c r="C106" s="5"/>
      <c r="J106">
        <f t="shared" si="2"/>
        <v>2.07147525E-5</v>
      </c>
      <c r="K106" s="5">
        <f t="shared" si="3"/>
        <v>-1.5660368550368549</v>
      </c>
    </row>
    <row r="107" spans="1:11" x14ac:dyDescent="0.25">
      <c r="A107" s="1">
        <v>0.625</v>
      </c>
      <c r="B107" s="1">
        <v>-3.9915510000000002E-5</v>
      </c>
      <c r="C107" s="5"/>
      <c r="J107">
        <f t="shared" si="2"/>
        <v>2.4947193750000002E-5</v>
      </c>
      <c r="K107" s="5">
        <f t="shared" si="3"/>
        <v>-1.9614501228501229</v>
      </c>
    </row>
    <row r="108" spans="1:11" x14ac:dyDescent="0.25">
      <c r="A108" s="1">
        <v>0.6</v>
      </c>
      <c r="B108" s="1">
        <v>-4.7142730000000001E-5</v>
      </c>
      <c r="C108" s="5"/>
      <c r="J108">
        <f t="shared" si="2"/>
        <v>2.8285638E-5</v>
      </c>
      <c r="K108" s="5">
        <f t="shared" si="3"/>
        <v>-2.3165960687960689</v>
      </c>
    </row>
    <row r="109" spans="1:11" x14ac:dyDescent="0.25">
      <c r="A109" s="1">
        <v>0.57499999999999996</v>
      </c>
      <c r="B109" s="1">
        <v>-5.3961939999999999E-5</v>
      </c>
      <c r="C109" s="5"/>
      <c r="J109">
        <f t="shared" si="2"/>
        <v>3.1028115499999994E-5</v>
      </c>
      <c r="K109" s="5">
        <f t="shared" si="3"/>
        <v>-2.6516923832923833</v>
      </c>
    </row>
    <row r="110" spans="1:11" x14ac:dyDescent="0.25">
      <c r="A110" s="1">
        <v>0.55000000000000004</v>
      </c>
      <c r="B110" s="1">
        <v>-6.0136200000000002E-5</v>
      </c>
      <c r="C110" s="5"/>
      <c r="J110">
        <f t="shared" si="2"/>
        <v>3.3074910000000005E-5</v>
      </c>
      <c r="K110" s="5">
        <f t="shared" si="3"/>
        <v>-2.9550958230958231</v>
      </c>
    </row>
    <row r="111" spans="1:11" x14ac:dyDescent="0.25">
      <c r="A111" s="1">
        <v>0.52500000000000002</v>
      </c>
      <c r="B111" s="1">
        <v>-6.6301460000000006E-5</v>
      </c>
      <c r="C111" s="5"/>
      <c r="J111">
        <f t="shared" si="2"/>
        <v>3.4808266500000002E-5</v>
      </c>
      <c r="K111" s="5">
        <f t="shared" si="3"/>
        <v>-3.2580570024570026</v>
      </c>
    </row>
    <row r="112" spans="1:11" x14ac:dyDescent="0.25">
      <c r="A112" s="1">
        <v>0.5</v>
      </c>
      <c r="B112" s="1">
        <v>-7.2230429999999994E-5</v>
      </c>
      <c r="C112" s="5"/>
      <c r="J112">
        <f t="shared" si="2"/>
        <v>3.6115214999999997E-5</v>
      </c>
      <c r="K112" s="5">
        <f t="shared" si="3"/>
        <v>-3.5494068796068796</v>
      </c>
    </row>
    <row r="113" spans="1:11" x14ac:dyDescent="0.25">
      <c r="A113" s="1">
        <v>0.47499999999999998</v>
      </c>
      <c r="B113" s="1">
        <v>-7.8251160000000004E-5</v>
      </c>
      <c r="C113" s="5"/>
      <c r="J113">
        <f t="shared" si="2"/>
        <v>3.7169300999999999E-5</v>
      </c>
      <c r="K113" s="5">
        <f t="shared" si="3"/>
        <v>-3.8452658476658477</v>
      </c>
    </row>
    <row r="114" spans="1:11" x14ac:dyDescent="0.25">
      <c r="A114" s="1">
        <v>0.45</v>
      </c>
      <c r="B114" s="1">
        <v>-8.4181100000000006E-5</v>
      </c>
      <c r="C114" s="5"/>
      <c r="J114">
        <f t="shared" si="2"/>
        <v>3.7881495000000006E-5</v>
      </c>
      <c r="K114" s="5">
        <f t="shared" si="3"/>
        <v>-4.1366633906633909</v>
      </c>
    </row>
    <row r="115" spans="1:11" x14ac:dyDescent="0.25">
      <c r="A115" s="1">
        <v>0.42499999999999999</v>
      </c>
      <c r="B115" s="1">
        <v>-8.9619969999999997E-5</v>
      </c>
      <c r="C115" s="5"/>
      <c r="J115">
        <f t="shared" si="2"/>
        <v>3.8088487249999996E-5</v>
      </c>
      <c r="K115" s="5">
        <f t="shared" si="3"/>
        <v>-4.4039297297297297</v>
      </c>
    </row>
    <row r="116" spans="1:11" x14ac:dyDescent="0.25">
      <c r="A116" s="1">
        <v>0.4</v>
      </c>
      <c r="B116" s="1">
        <v>-9.5406509999999996E-5</v>
      </c>
      <c r="C116" s="5"/>
      <c r="J116">
        <f t="shared" si="2"/>
        <v>3.8162604000000004E-5</v>
      </c>
      <c r="K116" s="5">
        <f t="shared" si="3"/>
        <v>-4.6882805896805895</v>
      </c>
    </row>
    <row r="117" spans="1:11" x14ac:dyDescent="0.25">
      <c r="A117" s="1">
        <v>0.375</v>
      </c>
      <c r="B117" s="1">
        <v>-1.005651E-4</v>
      </c>
      <c r="C117" s="5"/>
      <c r="J117">
        <f t="shared" si="2"/>
        <v>3.7711912500000005E-5</v>
      </c>
      <c r="K117" s="5">
        <f t="shared" si="3"/>
        <v>-4.9417739557739564</v>
      </c>
    </row>
    <row r="118" spans="1:11" x14ac:dyDescent="0.25">
      <c r="A118" s="1">
        <v>0.35</v>
      </c>
      <c r="B118" s="1">
        <v>-1.0644469999999999E-4</v>
      </c>
      <c r="C118" s="5"/>
      <c r="J118">
        <f t="shared" si="2"/>
        <v>3.7255644999999993E-5</v>
      </c>
      <c r="K118" s="5">
        <f t="shared" si="3"/>
        <v>-5.2306977886977881</v>
      </c>
    </row>
    <row r="119" spans="1:11" x14ac:dyDescent="0.25">
      <c r="A119" s="1">
        <v>0.32500000000000001</v>
      </c>
      <c r="B119" s="1">
        <v>-1.1193349999999999E-4</v>
      </c>
      <c r="C119" s="5"/>
      <c r="J119">
        <f t="shared" si="2"/>
        <v>3.63783875E-5</v>
      </c>
      <c r="K119" s="5">
        <f t="shared" si="3"/>
        <v>-5.5004176904176898</v>
      </c>
    </row>
    <row r="120" spans="1:11" x14ac:dyDescent="0.25">
      <c r="A120" s="1">
        <v>0.3</v>
      </c>
      <c r="B120" s="1">
        <v>-1.172535E-4</v>
      </c>
      <c r="C120" s="5"/>
      <c r="J120">
        <f t="shared" si="2"/>
        <v>3.517605E-5</v>
      </c>
      <c r="K120" s="5">
        <f t="shared" si="3"/>
        <v>-5.7618427518427522</v>
      </c>
    </row>
    <row r="121" spans="1:11" x14ac:dyDescent="0.25">
      <c r="A121" s="1">
        <v>0.27500000000000002</v>
      </c>
      <c r="B121" s="1">
        <v>-1.2215739999999999E-4</v>
      </c>
      <c r="C121" s="5"/>
      <c r="J121">
        <f t="shared" si="2"/>
        <v>3.3593285000000001E-5</v>
      </c>
      <c r="K121" s="5">
        <f t="shared" si="3"/>
        <v>-6.002820638820638</v>
      </c>
    </row>
    <row r="122" spans="1:11" x14ac:dyDescent="0.25">
      <c r="A122" s="1">
        <v>0.25</v>
      </c>
      <c r="B122" s="1">
        <v>-1.274821E-4</v>
      </c>
      <c r="C122" s="5"/>
      <c r="J122">
        <f t="shared" si="2"/>
        <v>3.1870525000000001E-5</v>
      </c>
      <c r="K122" s="5">
        <f t="shared" si="3"/>
        <v>-6.2644766584766591</v>
      </c>
    </row>
    <row r="123" spans="1:11" x14ac:dyDescent="0.25">
      <c r="A123" s="1">
        <v>0.22500000000000001</v>
      </c>
      <c r="B123" s="1">
        <v>-1.3322470000000001E-4</v>
      </c>
      <c r="C123" s="5"/>
      <c r="J123">
        <f t="shared" si="2"/>
        <v>2.9975557500000002E-5</v>
      </c>
      <c r="K123" s="5">
        <f t="shared" si="3"/>
        <v>-6.5466683046683043</v>
      </c>
    </row>
    <row r="124" spans="1:11" x14ac:dyDescent="0.25">
      <c r="A124" s="1">
        <v>0.2</v>
      </c>
      <c r="B124" s="1">
        <v>-1.3786709999999999E-4</v>
      </c>
      <c r="C124" s="5"/>
      <c r="J124">
        <f t="shared" si="2"/>
        <v>2.7573420000000001E-5</v>
      </c>
      <c r="K124" s="5">
        <f t="shared" si="3"/>
        <v>-6.7747960687960687</v>
      </c>
    </row>
    <row r="125" spans="1:11" x14ac:dyDescent="0.25">
      <c r="A125" s="1">
        <v>0.17499999999999999</v>
      </c>
      <c r="B125" s="1">
        <v>-1.425846E-4</v>
      </c>
      <c r="C125" s="5"/>
      <c r="J125">
        <f t="shared" si="2"/>
        <v>2.4952304999999999E-5</v>
      </c>
      <c r="K125" s="5">
        <f t="shared" si="3"/>
        <v>-7.006614250614251</v>
      </c>
    </row>
    <row r="126" spans="1:11" x14ac:dyDescent="0.25">
      <c r="A126" s="1">
        <v>0.15</v>
      </c>
      <c r="B126" s="1">
        <v>-1.4794090000000001E-4</v>
      </c>
      <c r="C126" s="5"/>
      <c r="J126">
        <f t="shared" si="2"/>
        <v>2.2191135000000001E-5</v>
      </c>
      <c r="K126" s="5">
        <f t="shared" si="3"/>
        <v>-7.2698230958230967</v>
      </c>
    </row>
    <row r="127" spans="1:11" x14ac:dyDescent="0.25">
      <c r="A127" s="1">
        <v>0.125</v>
      </c>
      <c r="B127" s="1">
        <v>-1.5300080000000001E-4</v>
      </c>
      <c r="C127" s="5"/>
      <c r="J127">
        <f t="shared" si="2"/>
        <v>1.9125100000000001E-5</v>
      </c>
      <c r="K127" s="5">
        <f t="shared" si="3"/>
        <v>-7.5184668304668314</v>
      </c>
    </row>
    <row r="128" spans="1:11" x14ac:dyDescent="0.25">
      <c r="A128" s="1">
        <v>0.1</v>
      </c>
      <c r="B128" s="1">
        <v>-1.5772200000000001E-4</v>
      </c>
      <c r="C128" s="5"/>
      <c r="J128">
        <f t="shared" si="2"/>
        <v>1.5772200000000001E-5</v>
      </c>
      <c r="K128" s="5">
        <f t="shared" si="3"/>
        <v>-7.7504668304668307</v>
      </c>
    </row>
    <row r="129" spans="1:11" x14ac:dyDescent="0.25">
      <c r="A129" s="1">
        <v>7.4999999999999997E-2</v>
      </c>
      <c r="B129" s="1">
        <v>-1.6205629999999999E-4</v>
      </c>
      <c r="C129" s="5"/>
      <c r="J129">
        <f t="shared" si="2"/>
        <v>1.2154222499999999E-5</v>
      </c>
      <c r="K129" s="5">
        <f t="shared" si="3"/>
        <v>-7.9634545454545451</v>
      </c>
    </row>
    <row r="130" spans="1:11" x14ac:dyDescent="0.25">
      <c r="A130" s="1">
        <v>0.05</v>
      </c>
      <c r="B130" s="1">
        <v>-1.6630249999999999E-4</v>
      </c>
      <c r="C130" s="5"/>
      <c r="J130">
        <f t="shared" si="2"/>
        <v>8.3151249999999994E-6</v>
      </c>
      <c r="K130" s="5">
        <f t="shared" si="3"/>
        <v>-8.172113022113022</v>
      </c>
    </row>
    <row r="131" spans="1:11" x14ac:dyDescent="0.25">
      <c r="A131" s="1">
        <v>2.5000000000000001E-2</v>
      </c>
      <c r="B131" s="1">
        <v>-1.7132700000000001E-4</v>
      </c>
      <c r="C131" s="5"/>
      <c r="J131">
        <f t="shared" si="2"/>
        <v>4.2831750000000007E-6</v>
      </c>
      <c r="K131" s="5">
        <f t="shared" si="3"/>
        <v>-8.4190171990171994</v>
      </c>
    </row>
    <row r="132" spans="1:11" x14ac:dyDescent="0.25">
      <c r="A132" s="1">
        <v>0</v>
      </c>
      <c r="B132" s="1">
        <v>-1.758249E-4</v>
      </c>
      <c r="C132" s="5"/>
      <c r="J132">
        <f t="shared" si="2"/>
        <v>0</v>
      </c>
      <c r="K132" s="5">
        <f t="shared" si="3"/>
        <v>-8.6400442260442265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abSelected="1"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72</v>
      </c>
    </row>
    <row r="3" spans="1:16" x14ac:dyDescent="0.25">
      <c r="C3" s="2" t="s">
        <v>2</v>
      </c>
      <c r="D3" t="s">
        <v>72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-1.485092E-4</v>
      </c>
      <c r="C10" s="5"/>
      <c r="D10" s="2" t="s">
        <v>17</v>
      </c>
      <c r="E10" s="6">
        <f>-F10*1000/$D$7</f>
        <v>7.2977493857493858</v>
      </c>
      <c r="F10" s="4">
        <f>((INDEX(A10:B11,1,2)+INDEX(A10:B11,2,2))-((INDEX(A10:B11,1,2)-INDEX(A10:B11,2,2))/(INDEX(A10:B11,1,1)-INDEX(A10:B11,2,1))*(INDEX(A10:B11,1,1)+INDEX(A10:B11,2,1))))/2</f>
        <v>-1.485092E-4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-7.2977493857493858</v>
      </c>
      <c r="L10" s="2" t="s">
        <v>20</v>
      </c>
      <c r="M10" s="1">
        <f>MAX(E14:E15)/20</f>
        <v>3.4338298000916749E-2</v>
      </c>
      <c r="N10" s="7">
        <f>-E10</f>
        <v>-7.2977493857493858</v>
      </c>
      <c r="O10" s="7">
        <f>-E11</f>
        <v>-7.6783832923832929</v>
      </c>
      <c r="P10" s="7">
        <f>-E12</f>
        <v>-7.9293611793611793</v>
      </c>
    </row>
    <row r="11" spans="1:16" x14ac:dyDescent="0.25">
      <c r="A11" s="1">
        <v>-2.5000000000000001E-2</v>
      </c>
      <c r="B11" s="1">
        <v>-1.5165919999999999E-4</v>
      </c>
      <c r="C11" s="5"/>
      <c r="D11" s="2" t="s">
        <v>21</v>
      </c>
      <c r="E11" s="6">
        <f>-F11*1000/$D$7</f>
        <v>7.6783832923832929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-1.5625510000000001E-4</v>
      </c>
      <c r="G11" s="5" t="s">
        <v>22</v>
      </c>
      <c r="H11" t="s">
        <v>23</v>
      </c>
      <c r="J11">
        <f t="shared" si="0"/>
        <v>-3.7914799999999999E-6</v>
      </c>
      <c r="K11" s="5">
        <f t="shared" si="1"/>
        <v>-7.4525405405405403</v>
      </c>
      <c r="L11" s="2"/>
      <c r="M11" s="1">
        <f>-MAX(E15:E16)/20</f>
        <v>-3.4321295121475068E-2</v>
      </c>
      <c r="N11" s="7">
        <f>-E10</f>
        <v>-7.2977493857493858</v>
      </c>
      <c r="O11" s="7">
        <f>-E11</f>
        <v>-7.6783832923832929</v>
      </c>
      <c r="P11" s="7">
        <f>-E12</f>
        <v>-7.9293611793611793</v>
      </c>
    </row>
    <row r="12" spans="1:16" x14ac:dyDescent="0.25">
      <c r="A12" s="1">
        <v>-0.05</v>
      </c>
      <c r="B12" s="1">
        <v>-1.557044E-4</v>
      </c>
      <c r="C12" s="5"/>
      <c r="D12" s="2" t="s">
        <v>24</v>
      </c>
      <c r="E12" s="6">
        <f>-F12*1000/$D$7</f>
        <v>7.9293611793611793</v>
      </c>
      <c r="F12" s="4">
        <f>((INDEX(A131:B132,1,2)+INDEX(A131:B132,2,2))-((INDEX(A131:B132,1,2)-INDEX(A131:B132,2,2))/(INDEX(A131:B132,1,1)-INDEX(A131:B132,2,1))*(INDEX(A131:B132,1,1)+INDEX(A131:B132,2,1))))/2</f>
        <v>-1.613625E-4</v>
      </c>
      <c r="G12" t="s">
        <v>25</v>
      </c>
      <c r="H12" t="s">
        <v>26</v>
      </c>
      <c r="J12">
        <f t="shared" si="0"/>
        <v>-7.785220000000001E-6</v>
      </c>
      <c r="K12" s="5">
        <f t="shared" si="1"/>
        <v>-7.651321867321867</v>
      </c>
      <c r="L12" s="2"/>
    </row>
    <row r="13" spans="1:16" x14ac:dyDescent="0.25">
      <c r="A13" s="1">
        <v>-7.4999999999999997E-2</v>
      </c>
      <c r="B13" s="1">
        <v>-1.5912740000000001E-4</v>
      </c>
      <c r="C13" s="5"/>
      <c r="E13" s="4" t="s">
        <v>27</v>
      </c>
      <c r="F13" s="5"/>
      <c r="J13">
        <f t="shared" si="0"/>
        <v>-1.1934555000000001E-5</v>
      </c>
      <c r="K13" s="5">
        <f t="shared" si="1"/>
        <v>-7.8195282555282555</v>
      </c>
      <c r="L13" s="2" t="s">
        <v>28</v>
      </c>
      <c r="M13" s="7">
        <f>E14</f>
        <v>0.68676596001833501</v>
      </c>
      <c r="N13" s="7">
        <f>-MAX(E10:E12)/15</f>
        <v>-0.52862407862407867</v>
      </c>
    </row>
    <row r="14" spans="1:16" x14ac:dyDescent="0.25">
      <c r="A14" s="1">
        <v>-0.1</v>
      </c>
      <c r="B14" s="1">
        <v>-1.620975E-4</v>
      </c>
      <c r="C14" s="5"/>
      <c r="D14" s="2" t="s">
        <v>29</v>
      </c>
      <c r="E14" s="6">
        <f>F14</f>
        <v>0.68676596001833501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0.68676596001833501</v>
      </c>
      <c r="G14" s="5" t="s">
        <v>30</v>
      </c>
      <c r="H14" t="s">
        <v>31</v>
      </c>
      <c r="J14">
        <f t="shared" si="0"/>
        <v>-1.6209750000000002E-5</v>
      </c>
      <c r="K14" s="5">
        <f t="shared" si="1"/>
        <v>-7.9654791154791154</v>
      </c>
      <c r="L14" s="2"/>
      <c r="M14">
        <f>E14</f>
        <v>0.68676596001833501</v>
      </c>
      <c r="N14" s="7">
        <f>MAX(E10:E12)/15</f>
        <v>0.52862407862407867</v>
      </c>
    </row>
    <row r="15" spans="1:16" x14ac:dyDescent="0.25">
      <c r="A15" s="1">
        <v>-0.125</v>
      </c>
      <c r="B15" s="1">
        <v>-1.6656719999999999E-4</v>
      </c>
      <c r="C15" s="5"/>
      <c r="D15" s="2" t="s">
        <v>32</v>
      </c>
      <c r="E15" s="4">
        <f>F15</f>
        <v>0.6864259024295013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0.6864259024295013</v>
      </c>
      <c r="G15" s="5" t="s">
        <v>33</v>
      </c>
      <c r="H15" t="s">
        <v>34</v>
      </c>
      <c r="J15">
        <f t="shared" si="0"/>
        <v>-2.0820899999999999E-5</v>
      </c>
      <c r="K15" s="5">
        <f t="shared" si="1"/>
        <v>-8.1851203931203926</v>
      </c>
      <c r="L15" s="2"/>
      <c r="M15" s="7">
        <f>E15</f>
        <v>0.6864259024295013</v>
      </c>
      <c r="N15" s="7">
        <f>-MAX(E10:E12)/15</f>
        <v>-0.52862407862407867</v>
      </c>
    </row>
    <row r="16" spans="1:16" x14ac:dyDescent="0.25">
      <c r="A16" s="1">
        <v>-0.15</v>
      </c>
      <c r="B16" s="1">
        <v>-1.695756E-4</v>
      </c>
      <c r="C16" s="5"/>
      <c r="E16" s="4"/>
      <c r="J16">
        <f t="shared" si="0"/>
        <v>-2.5436339999999998E-5</v>
      </c>
      <c r="K16" s="5">
        <f t="shared" si="1"/>
        <v>-8.3329533169533168</v>
      </c>
      <c r="L16" s="2"/>
      <c r="M16">
        <f>E15</f>
        <v>0.6864259024295013</v>
      </c>
      <c r="N16" s="7">
        <f>MAX(E10:E12)/15</f>
        <v>0.52862407862407867</v>
      </c>
    </row>
    <row r="17" spans="1:19" x14ac:dyDescent="0.25">
      <c r="A17" s="1">
        <v>-0.17499999999999999</v>
      </c>
      <c r="B17" s="1">
        <v>-1.7397389999999999E-4</v>
      </c>
      <c r="C17" s="8"/>
      <c r="D17" s="2" t="s">
        <v>35</v>
      </c>
      <c r="E17" s="9">
        <f>F17</f>
        <v>0.32359365147557567</v>
      </c>
      <c r="F17">
        <f>(-1)*MAX(J30:J91)/F11/E14</f>
        <v>0.32359365147557567</v>
      </c>
      <c r="G17" t="s">
        <v>36</v>
      </c>
      <c r="J17">
        <f t="shared" si="0"/>
        <v>-3.0445432499999997E-5</v>
      </c>
      <c r="K17" s="5">
        <f t="shared" si="1"/>
        <v>-8.5490859950859939</v>
      </c>
      <c r="L17" s="2"/>
      <c r="N17" s="7"/>
    </row>
    <row r="18" spans="1:19" x14ac:dyDescent="0.25">
      <c r="A18" s="1">
        <v>-0.2</v>
      </c>
      <c r="B18" s="1">
        <v>-1.7786559999999999E-4</v>
      </c>
      <c r="C18" s="8"/>
      <c r="D18" s="2" t="s">
        <v>37</v>
      </c>
      <c r="E18" s="9">
        <f>F18</f>
        <v>0.33110655781328224</v>
      </c>
      <c r="F18">
        <f>(-1)*MAX(J91:J130)/F12/E15</f>
        <v>0.33110655781328224</v>
      </c>
      <c r="G18" t="s">
        <v>38</v>
      </c>
      <c r="J18">
        <f t="shared" si="0"/>
        <v>-3.5573120000000001E-5</v>
      </c>
      <c r="K18" s="5">
        <f t="shared" si="1"/>
        <v>-8.7403243243243232</v>
      </c>
      <c r="L18" s="2" t="s">
        <v>39</v>
      </c>
      <c r="M18" s="5">
        <v>0</v>
      </c>
      <c r="N18" s="5">
        <f>INDEX(K30:K91,MATCH(MAX(J30:J91),J30:J91,0),1)</f>
        <v>-4.2659773955773952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-1.807546E-4</v>
      </c>
      <c r="C19" s="8"/>
      <c r="D19" s="2"/>
      <c r="J19">
        <f t="shared" si="0"/>
        <v>-4.0669785E-5</v>
      </c>
      <c r="K19" s="5">
        <f t="shared" si="1"/>
        <v>-8.8822899262899249</v>
      </c>
      <c r="L19" s="2"/>
      <c r="M19" s="5">
        <f>INDEX(A30:A91,MATCH(MAX(J30:J91),J30:J91,0),1)</f>
        <v>0.4</v>
      </c>
      <c r="N19" s="5">
        <f>INDEX(K30:K91,MATCH(MAX(J30:J91),J30:J91,0),1)</f>
        <v>-4.2659773955773952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-1.850628E-4</v>
      </c>
      <c r="C20" s="8"/>
      <c r="D20" s="2" t="s">
        <v>42</v>
      </c>
      <c r="E20" s="12">
        <f>F20</f>
        <v>1.7063909582309588E-2</v>
      </c>
      <c r="F20">
        <f>MAX(J30:J91)/D5/D7*1000</f>
        <v>1.7063909582309588E-2</v>
      </c>
      <c r="G20" t="s">
        <v>43</v>
      </c>
      <c r="J20">
        <f t="shared" si="0"/>
        <v>-4.62657E-5</v>
      </c>
      <c r="K20" s="5">
        <f t="shared" si="1"/>
        <v>-9.0939950859950862</v>
      </c>
      <c r="M20" s="5">
        <f>INDEX(A30:A91,MATCH(MAX(J30:J91),J30:J91,0),1)</f>
        <v>0.4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-1.8795119999999999E-4</v>
      </c>
      <c r="C21" s="8"/>
      <c r="D21" s="2" t="s">
        <v>44</v>
      </c>
      <c r="E21" s="12">
        <f>F21</f>
        <v>1.8021861425061427E-2</v>
      </c>
      <c r="F21">
        <f>MAX(J91:J130)/D5/D7*1000</f>
        <v>1.8021861425061427E-2</v>
      </c>
      <c r="G21" t="s">
        <v>45</v>
      </c>
      <c r="J21">
        <f t="shared" si="0"/>
        <v>-5.1686579999999999E-5</v>
      </c>
      <c r="K21" s="5">
        <f t="shared" si="1"/>
        <v>-9.2359312039312034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-1.908844E-4</v>
      </c>
      <c r="C22" s="5"/>
      <c r="J22">
        <f t="shared" si="0"/>
        <v>-5.7265319999999997E-5</v>
      </c>
      <c r="K22" s="5">
        <f t="shared" si="1"/>
        <v>-9.3800687960687963</v>
      </c>
      <c r="M22" s="5">
        <v>0</v>
      </c>
      <c r="N22" s="5">
        <f>INDEX(K91:K130,MATCH(MAX(J91:J130),J91:J130,0),1)</f>
        <v>-4.5054653562653559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-1.9422379999999999E-4</v>
      </c>
      <c r="C23" s="5"/>
      <c r="D23" s="2" t="s">
        <v>47</v>
      </c>
      <c r="E23" s="13">
        <f>E11*E14*E17/D5-E20</f>
        <v>0</v>
      </c>
      <c r="J23">
        <f t="shared" si="0"/>
        <v>-6.3122735E-5</v>
      </c>
      <c r="K23" s="5">
        <f t="shared" si="1"/>
        <v>-9.544167076167076</v>
      </c>
      <c r="M23" s="5">
        <f>INDEX(A91:A130,MATCH(MAX(J91:J130),J91:J130,0),1)</f>
        <v>0.4</v>
      </c>
      <c r="N23" s="5">
        <f>INDEX(K91:K130,MATCH(MAX(J91:J130),J91:J130,0),1)</f>
        <v>-4.5054653562653559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-1.9727039999999999E-4</v>
      </c>
      <c r="C24" s="5"/>
      <c r="E24" s="13">
        <f>E12*E15*E18/D5-E21</f>
        <v>0</v>
      </c>
      <c r="J24">
        <f t="shared" si="0"/>
        <v>-6.9044639999999989E-5</v>
      </c>
      <c r="K24" s="5">
        <f t="shared" si="1"/>
        <v>-9.6938771498771494</v>
      </c>
      <c r="M24" s="5">
        <f>INDEX(A91:A130,MATCH(MAX(J91:J130),J91:J130,0),1)</f>
        <v>0.4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-2.0036589999999999E-4</v>
      </c>
      <c r="C25" s="14"/>
      <c r="J25">
        <f t="shared" si="0"/>
        <v>-7.51372125E-5</v>
      </c>
      <c r="K25" s="5">
        <f t="shared" si="1"/>
        <v>-9.8459901719901719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-2.037245E-4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-8.1489800000000007E-5</v>
      </c>
      <c r="K26" s="5">
        <f t="shared" si="1"/>
        <v>-10.011031941031941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-2.0596039999999999E-4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-8.7533169999999988E-5</v>
      </c>
      <c r="K27" s="5">
        <f t="shared" si="1"/>
        <v>-10.120904176904176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-2.0998950000000001E-4</v>
      </c>
      <c r="C28" s="5"/>
      <c r="J28">
        <f t="shared" si="0"/>
        <v>-9.4495275000000008E-5</v>
      </c>
      <c r="K28" s="5">
        <f t="shared" si="1"/>
        <v>-10.318894348894348</v>
      </c>
    </row>
    <row r="29" spans="1:19" x14ac:dyDescent="0.25">
      <c r="A29" s="1">
        <v>-0.47499999999999998</v>
      </c>
      <c r="B29" s="1">
        <v>-2.1280849999999999E-4</v>
      </c>
      <c r="C29" s="5"/>
      <c r="J29">
        <f t="shared" si="0"/>
        <v>-1.010840375E-4</v>
      </c>
      <c r="K29" s="5">
        <f t="shared" si="1"/>
        <v>-10.457420147420146</v>
      </c>
    </row>
    <row r="30" spans="1:19" x14ac:dyDescent="0.25">
      <c r="A30" s="1">
        <v>-0.5</v>
      </c>
      <c r="B30" s="1">
        <v>-2.162349E-4</v>
      </c>
      <c r="C30" s="5"/>
      <c r="J30">
        <f t="shared" si="0"/>
        <v>-1.0811745E-4</v>
      </c>
      <c r="K30" s="5">
        <f t="shared" si="1"/>
        <v>-10.625793611793613</v>
      </c>
    </row>
    <row r="31" spans="1:19" x14ac:dyDescent="0.25">
      <c r="A31" s="1">
        <v>-0.5</v>
      </c>
      <c r="B31" s="1">
        <v>-2.1636290000000001E-4</v>
      </c>
      <c r="C31" s="5"/>
      <c r="J31">
        <f t="shared" si="0"/>
        <v>-1.0818145E-4</v>
      </c>
      <c r="K31" s="5">
        <f t="shared" si="1"/>
        <v>-10.632083538083538</v>
      </c>
    </row>
    <row r="32" spans="1:19" x14ac:dyDescent="0.25">
      <c r="A32" s="1">
        <v>-0.47499999999999998</v>
      </c>
      <c r="B32" s="1">
        <v>-2.145317E-4</v>
      </c>
      <c r="C32" s="5"/>
      <c r="J32">
        <f t="shared" si="0"/>
        <v>-1.019025575E-4</v>
      </c>
      <c r="K32" s="5">
        <f t="shared" si="1"/>
        <v>-10.54209828009828</v>
      </c>
    </row>
    <row r="33" spans="1:11" x14ac:dyDescent="0.25">
      <c r="A33" s="1">
        <v>-0.45</v>
      </c>
      <c r="B33" s="1">
        <v>-2.1150070000000001E-4</v>
      </c>
      <c r="C33" s="5"/>
      <c r="J33">
        <f t="shared" si="0"/>
        <v>-9.5175315000000011E-5</v>
      </c>
      <c r="K33" s="5">
        <f t="shared" si="1"/>
        <v>-10.393154791154792</v>
      </c>
    </row>
    <row r="34" spans="1:11" x14ac:dyDescent="0.25">
      <c r="A34" s="1">
        <v>-0.42499999999999999</v>
      </c>
      <c r="B34" s="1">
        <v>-2.089878E-4</v>
      </c>
      <c r="C34" s="5"/>
      <c r="J34">
        <f t="shared" si="0"/>
        <v>-8.8819815000000001E-5</v>
      </c>
      <c r="K34" s="5">
        <f t="shared" si="1"/>
        <v>-10.269670761670762</v>
      </c>
    </row>
    <row r="35" spans="1:11" x14ac:dyDescent="0.25">
      <c r="A35" s="1">
        <v>-0.4</v>
      </c>
      <c r="B35" s="1">
        <v>-2.053225E-4</v>
      </c>
      <c r="C35" s="5"/>
      <c r="J35">
        <f t="shared" si="0"/>
        <v>-8.2129000000000013E-5</v>
      </c>
      <c r="K35" s="5">
        <f t="shared" si="1"/>
        <v>-10.089557739557739</v>
      </c>
    </row>
    <row r="36" spans="1:11" x14ac:dyDescent="0.25">
      <c r="A36" s="1">
        <v>-0.375</v>
      </c>
      <c r="B36" s="1">
        <v>-2.0411720000000001E-4</v>
      </c>
      <c r="C36" s="5"/>
      <c r="J36">
        <f t="shared" si="0"/>
        <v>-7.6543950000000001E-5</v>
      </c>
      <c r="K36" s="5">
        <f t="shared" si="1"/>
        <v>-10.030329238329239</v>
      </c>
    </row>
    <row r="37" spans="1:11" x14ac:dyDescent="0.25">
      <c r="A37" s="1">
        <v>-0.35</v>
      </c>
      <c r="B37" s="1">
        <v>-2.019132E-4</v>
      </c>
      <c r="C37" s="5"/>
      <c r="J37">
        <f t="shared" si="0"/>
        <v>-7.066962E-5</v>
      </c>
      <c r="K37" s="5">
        <f t="shared" si="1"/>
        <v>-9.9220245700245702</v>
      </c>
    </row>
    <row r="38" spans="1:11" x14ac:dyDescent="0.25">
      <c r="A38" s="1">
        <v>-0.32500000000000001</v>
      </c>
      <c r="B38" s="1">
        <v>-1.9840980000000001E-4</v>
      </c>
      <c r="C38" s="5"/>
      <c r="J38">
        <f t="shared" si="0"/>
        <v>-6.4483185000000005E-5</v>
      </c>
      <c r="K38" s="5">
        <f t="shared" si="1"/>
        <v>-9.7498673218673222</v>
      </c>
    </row>
    <row r="39" spans="1:11" x14ac:dyDescent="0.25">
      <c r="A39" s="1">
        <v>-0.3</v>
      </c>
      <c r="B39" s="1">
        <v>-1.946889E-4</v>
      </c>
      <c r="C39" s="5"/>
      <c r="J39">
        <f t="shared" si="0"/>
        <v>-5.8406669999999996E-5</v>
      </c>
      <c r="K39" s="5">
        <f t="shared" si="1"/>
        <v>-9.5670221130221123</v>
      </c>
    </row>
    <row r="40" spans="1:11" x14ac:dyDescent="0.25">
      <c r="A40" s="1">
        <v>-0.27500000000000002</v>
      </c>
      <c r="B40" s="1">
        <v>-1.92098E-4</v>
      </c>
      <c r="C40" s="5"/>
      <c r="J40">
        <f t="shared" si="0"/>
        <v>-5.2826950000000004E-5</v>
      </c>
      <c r="K40" s="5">
        <f t="shared" si="1"/>
        <v>-9.4397051597051593</v>
      </c>
    </row>
    <row r="41" spans="1:11" x14ac:dyDescent="0.25">
      <c r="A41" s="1">
        <v>-0.25</v>
      </c>
      <c r="B41" s="1">
        <v>-1.902501E-4</v>
      </c>
      <c r="C41" s="5"/>
      <c r="J41">
        <f t="shared" si="0"/>
        <v>-4.7562524999999999E-5</v>
      </c>
      <c r="K41" s="5">
        <f t="shared" si="1"/>
        <v>-9.3488992628992627</v>
      </c>
    </row>
    <row r="42" spans="1:11" x14ac:dyDescent="0.25">
      <c r="A42" s="1">
        <v>-0.22500000000000001</v>
      </c>
      <c r="B42" s="1">
        <v>-1.8708740000000001E-4</v>
      </c>
      <c r="C42" s="5"/>
      <c r="J42">
        <f t="shared" si="0"/>
        <v>-4.2094665E-5</v>
      </c>
      <c r="K42" s="5">
        <f t="shared" si="1"/>
        <v>-9.193484029484031</v>
      </c>
    </row>
    <row r="43" spans="1:11" x14ac:dyDescent="0.25">
      <c r="A43" s="1">
        <v>-0.2</v>
      </c>
      <c r="B43" s="1">
        <v>-1.821278E-4</v>
      </c>
      <c r="C43" s="5"/>
      <c r="J43">
        <f t="shared" si="0"/>
        <v>-3.6425560000000003E-5</v>
      </c>
      <c r="K43" s="5">
        <f t="shared" si="1"/>
        <v>-8.9497690417690414</v>
      </c>
    </row>
    <row r="44" spans="1:11" x14ac:dyDescent="0.25">
      <c r="A44" s="1">
        <v>-0.17499999999999999</v>
      </c>
      <c r="B44" s="1">
        <v>-1.8043679999999999E-4</v>
      </c>
      <c r="C44" s="5"/>
      <c r="J44">
        <f t="shared" si="0"/>
        <v>-3.1576439999999994E-5</v>
      </c>
      <c r="K44" s="5">
        <f t="shared" si="1"/>
        <v>-8.8666732186732169</v>
      </c>
    </row>
    <row r="45" spans="1:11" x14ac:dyDescent="0.25">
      <c r="A45" s="1">
        <v>-0.15</v>
      </c>
      <c r="B45" s="1">
        <v>-1.7688799999999999E-4</v>
      </c>
      <c r="C45" s="5"/>
      <c r="J45">
        <f t="shared" si="0"/>
        <v>-2.6533199999999999E-5</v>
      </c>
      <c r="K45" s="5">
        <f t="shared" si="1"/>
        <v>-8.6922850122850122</v>
      </c>
    </row>
    <row r="46" spans="1:11" x14ac:dyDescent="0.25">
      <c r="A46" s="1">
        <v>-0.125</v>
      </c>
      <c r="B46" s="1">
        <v>-1.7414970000000001E-4</v>
      </c>
      <c r="C46" s="5"/>
      <c r="J46">
        <f t="shared" si="0"/>
        <v>-2.1768712500000001E-5</v>
      </c>
      <c r="K46" s="5">
        <f t="shared" si="1"/>
        <v>-8.557724815724816</v>
      </c>
    </row>
    <row r="47" spans="1:11" x14ac:dyDescent="0.25">
      <c r="A47" s="1">
        <v>-0.1</v>
      </c>
      <c r="B47" s="1">
        <v>-1.7033080000000001E-4</v>
      </c>
      <c r="C47" s="5"/>
      <c r="J47">
        <f t="shared" si="0"/>
        <v>-1.703308E-5</v>
      </c>
      <c r="K47" s="5">
        <f t="shared" si="1"/>
        <v>-8.3700638820638815</v>
      </c>
    </row>
    <row r="48" spans="1:11" x14ac:dyDescent="0.25">
      <c r="A48" s="1">
        <v>-7.4999999999999997E-2</v>
      </c>
      <c r="B48" s="1">
        <v>-1.666034E-4</v>
      </c>
      <c r="C48" s="5"/>
      <c r="J48">
        <f t="shared" si="0"/>
        <v>-1.2495255000000001E-5</v>
      </c>
      <c r="K48" s="5">
        <f t="shared" si="1"/>
        <v>-8.1868992628992636</v>
      </c>
    </row>
    <row r="49" spans="1:11" x14ac:dyDescent="0.25">
      <c r="A49" s="1">
        <v>-0.05</v>
      </c>
      <c r="B49" s="1">
        <v>-1.6356730000000001E-4</v>
      </c>
      <c r="C49" s="5"/>
      <c r="J49">
        <f t="shared" si="0"/>
        <v>-8.1783650000000004E-6</v>
      </c>
      <c r="K49" s="5">
        <f t="shared" si="1"/>
        <v>-8.0377051597051601</v>
      </c>
    </row>
    <row r="50" spans="1:11" x14ac:dyDescent="0.25">
      <c r="A50" s="1">
        <v>-2.5000000000000001E-2</v>
      </c>
      <c r="B50" s="1">
        <v>-1.600169E-4</v>
      </c>
      <c r="C50" s="5"/>
      <c r="J50">
        <f t="shared" si="0"/>
        <v>-4.0004225000000006E-6</v>
      </c>
      <c r="K50" s="5">
        <f t="shared" si="1"/>
        <v>-7.863238329238329</v>
      </c>
    </row>
    <row r="51" spans="1:11" x14ac:dyDescent="0.25">
      <c r="A51" s="1">
        <v>0</v>
      </c>
      <c r="B51" s="1">
        <v>-1.5625510000000001E-4</v>
      </c>
      <c r="C51" s="5"/>
      <c r="J51">
        <f t="shared" si="0"/>
        <v>0</v>
      </c>
      <c r="K51" s="5">
        <f t="shared" si="1"/>
        <v>-7.6783832923832929</v>
      </c>
    </row>
    <row r="52" spans="1:11" x14ac:dyDescent="0.25">
      <c r="A52" s="1">
        <v>2.5000000000000001E-2</v>
      </c>
      <c r="B52" s="1">
        <v>-1.5325960000000001E-4</v>
      </c>
      <c r="C52" s="5"/>
      <c r="J52">
        <f t="shared" si="0"/>
        <v>3.8314900000000006E-6</v>
      </c>
      <c r="K52" s="5">
        <f t="shared" si="1"/>
        <v>-7.531184275184275</v>
      </c>
    </row>
    <row r="53" spans="1:11" x14ac:dyDescent="0.25">
      <c r="A53" s="1">
        <v>0.05</v>
      </c>
      <c r="B53" s="1">
        <v>-1.4890300000000001E-4</v>
      </c>
      <c r="C53" s="5"/>
      <c r="J53">
        <f t="shared" si="0"/>
        <v>7.445150000000001E-6</v>
      </c>
      <c r="K53" s="5">
        <f t="shared" si="1"/>
        <v>-7.3171007371007377</v>
      </c>
    </row>
    <row r="54" spans="1:11" x14ac:dyDescent="0.25">
      <c r="A54" s="1">
        <v>7.4999999999999997E-2</v>
      </c>
      <c r="B54" s="1">
        <v>-1.4594529999999999E-4</v>
      </c>
      <c r="C54" s="5"/>
      <c r="J54">
        <f t="shared" si="0"/>
        <v>1.0945897499999999E-5</v>
      </c>
      <c r="K54" s="5">
        <f t="shared" si="1"/>
        <v>-7.1717592137592137</v>
      </c>
    </row>
    <row r="55" spans="1:11" x14ac:dyDescent="0.25">
      <c r="A55" s="1">
        <v>0.1</v>
      </c>
      <c r="B55" s="1">
        <v>-1.4111439999999999E-4</v>
      </c>
      <c r="C55" s="5"/>
      <c r="J55">
        <f t="shared" si="0"/>
        <v>1.411144E-5</v>
      </c>
      <c r="K55" s="5">
        <f t="shared" si="1"/>
        <v>-6.9343685503685508</v>
      </c>
    </row>
    <row r="56" spans="1:11" x14ac:dyDescent="0.25">
      <c r="A56" s="1">
        <v>0.125</v>
      </c>
      <c r="B56" s="1">
        <v>-1.379993E-4</v>
      </c>
      <c r="C56" s="5"/>
      <c r="J56">
        <f t="shared" si="0"/>
        <v>1.72499125E-5</v>
      </c>
      <c r="K56" s="5">
        <f t="shared" si="1"/>
        <v>-6.7812923832923833</v>
      </c>
    </row>
    <row r="57" spans="1:11" x14ac:dyDescent="0.25">
      <c r="A57" s="1">
        <v>0.15</v>
      </c>
      <c r="B57" s="1">
        <v>-1.3330920000000001E-4</v>
      </c>
      <c r="C57" s="5"/>
      <c r="J57">
        <f t="shared" si="0"/>
        <v>1.9996379999999999E-5</v>
      </c>
      <c r="K57" s="5">
        <f t="shared" si="1"/>
        <v>-6.5508206388206398</v>
      </c>
    </row>
    <row r="58" spans="1:11" x14ac:dyDescent="0.25">
      <c r="A58" s="1">
        <v>0.17499999999999999</v>
      </c>
      <c r="B58" s="1">
        <v>-1.2939329999999999E-4</v>
      </c>
      <c r="C58" s="5"/>
      <c r="J58">
        <f t="shared" si="0"/>
        <v>2.2643827499999997E-5</v>
      </c>
      <c r="K58" s="5">
        <f t="shared" si="1"/>
        <v>-6.3583931203931199</v>
      </c>
    </row>
    <row r="59" spans="1:11" x14ac:dyDescent="0.25">
      <c r="A59" s="1">
        <v>0.2</v>
      </c>
      <c r="B59" s="1">
        <v>-1.257012E-4</v>
      </c>
      <c r="C59" s="5"/>
      <c r="J59">
        <f t="shared" si="0"/>
        <v>2.514024E-5</v>
      </c>
      <c r="K59" s="5">
        <f t="shared" si="1"/>
        <v>-6.1769631449631444</v>
      </c>
    </row>
    <row r="60" spans="1:11" x14ac:dyDescent="0.25">
      <c r="A60" s="1">
        <v>0.22500000000000001</v>
      </c>
      <c r="B60" s="1">
        <v>-1.209467E-4</v>
      </c>
      <c r="C60" s="5"/>
      <c r="J60">
        <f t="shared" si="0"/>
        <v>2.7213007499999999E-5</v>
      </c>
      <c r="K60" s="5">
        <f t="shared" si="1"/>
        <v>-5.9433267813267818</v>
      </c>
    </row>
    <row r="61" spans="1:11" x14ac:dyDescent="0.25">
      <c r="A61" s="1">
        <v>0.25</v>
      </c>
      <c r="B61" s="1">
        <v>-1.163909E-4</v>
      </c>
      <c r="C61" s="5"/>
      <c r="J61">
        <f t="shared" si="0"/>
        <v>2.9097724999999999E-5</v>
      </c>
      <c r="K61" s="5">
        <f t="shared" si="1"/>
        <v>-5.7194545454545453</v>
      </c>
    </row>
    <row r="62" spans="1:11" x14ac:dyDescent="0.25">
      <c r="A62" s="1">
        <v>0.27500000000000002</v>
      </c>
      <c r="B62" s="1">
        <v>-1.118743E-4</v>
      </c>
      <c r="C62" s="5"/>
      <c r="J62">
        <f t="shared" si="0"/>
        <v>3.0765432500000001E-5</v>
      </c>
      <c r="K62" s="5">
        <f t="shared" si="1"/>
        <v>-5.497508599508599</v>
      </c>
    </row>
    <row r="63" spans="1:11" x14ac:dyDescent="0.25">
      <c r="A63" s="1">
        <v>0.3</v>
      </c>
      <c r="B63" s="1">
        <v>-1.070241E-4</v>
      </c>
      <c r="C63" s="5"/>
      <c r="J63">
        <f t="shared" si="0"/>
        <v>3.2107229999999999E-5</v>
      </c>
      <c r="K63" s="5">
        <f t="shared" si="1"/>
        <v>-5.2591695331695334</v>
      </c>
    </row>
    <row r="64" spans="1:11" x14ac:dyDescent="0.25">
      <c r="A64" s="1">
        <v>0.32500000000000001</v>
      </c>
      <c r="B64" s="1">
        <v>-1.020549E-4</v>
      </c>
      <c r="C64" s="5"/>
      <c r="J64">
        <f t="shared" si="0"/>
        <v>3.3167842500000004E-5</v>
      </c>
      <c r="K64" s="5">
        <f t="shared" si="1"/>
        <v>-5.0149828009828008</v>
      </c>
    </row>
    <row r="65" spans="1:11" x14ac:dyDescent="0.25">
      <c r="A65" s="1">
        <v>0.35</v>
      </c>
      <c r="B65" s="1">
        <v>-9.7711670000000006E-5</v>
      </c>
      <c r="C65" s="5"/>
      <c r="J65">
        <f t="shared" si="0"/>
        <v>3.4199084499999997E-5</v>
      </c>
      <c r="K65" s="5">
        <f t="shared" si="1"/>
        <v>-4.8015562653562656</v>
      </c>
    </row>
    <row r="66" spans="1:11" x14ac:dyDescent="0.25">
      <c r="A66" s="1">
        <v>0.375</v>
      </c>
      <c r="B66" s="1">
        <v>-9.1933919999999999E-5</v>
      </c>
      <c r="C66" s="5"/>
      <c r="J66">
        <f t="shared" si="0"/>
        <v>3.447522E-5</v>
      </c>
      <c r="K66" s="5">
        <f t="shared" si="1"/>
        <v>-4.5176373464373469</v>
      </c>
    </row>
    <row r="67" spans="1:11" x14ac:dyDescent="0.25">
      <c r="A67" s="1">
        <v>0.4</v>
      </c>
      <c r="B67" s="1">
        <v>-8.6812639999999999E-5</v>
      </c>
      <c r="C67" s="5"/>
      <c r="J67">
        <f t="shared" si="0"/>
        <v>3.4725056000000004E-5</v>
      </c>
      <c r="K67" s="5">
        <f t="shared" si="1"/>
        <v>-4.2659773955773952</v>
      </c>
    </row>
    <row r="68" spans="1:11" x14ac:dyDescent="0.25">
      <c r="A68" s="1">
        <v>0.42499999999999999</v>
      </c>
      <c r="B68" s="1">
        <v>-8.11681E-5</v>
      </c>
      <c r="C68" s="5"/>
      <c r="J68">
        <f t="shared" si="0"/>
        <v>3.4496442499999997E-5</v>
      </c>
      <c r="K68" s="5">
        <f t="shared" si="1"/>
        <v>-3.9886044226044222</v>
      </c>
    </row>
    <row r="69" spans="1:11" x14ac:dyDescent="0.25">
      <c r="A69" s="1">
        <v>0.45</v>
      </c>
      <c r="B69" s="1">
        <v>-7.5374939999999998E-5</v>
      </c>
      <c r="C69" s="5"/>
      <c r="J69">
        <f t="shared" si="0"/>
        <v>3.3918723000000001E-5</v>
      </c>
      <c r="K69" s="5">
        <f t="shared" si="1"/>
        <v>-3.7039282555282558</v>
      </c>
    </row>
    <row r="70" spans="1:11" x14ac:dyDescent="0.25">
      <c r="A70" s="1">
        <v>0.47499999999999998</v>
      </c>
      <c r="B70" s="1">
        <v>-6.9232079999999996E-5</v>
      </c>
      <c r="C70" s="5"/>
      <c r="J70">
        <f t="shared" si="0"/>
        <v>3.2885237999999999E-5</v>
      </c>
      <c r="K70" s="5">
        <f t="shared" si="1"/>
        <v>-3.4020678132678133</v>
      </c>
    </row>
    <row r="71" spans="1:11" x14ac:dyDescent="0.25">
      <c r="A71" s="1">
        <v>0.5</v>
      </c>
      <c r="B71" s="1">
        <v>-6.3098339999999995E-5</v>
      </c>
      <c r="C71" s="5"/>
      <c r="J71">
        <f t="shared" si="0"/>
        <v>3.1549169999999997E-5</v>
      </c>
      <c r="K71" s="5">
        <f t="shared" si="1"/>
        <v>-3.1006555282555275</v>
      </c>
    </row>
    <row r="72" spans="1:11" x14ac:dyDescent="0.25">
      <c r="A72" s="1">
        <v>0.52500000000000002</v>
      </c>
      <c r="B72" s="1">
        <v>-5.6514670000000001E-5</v>
      </c>
      <c r="C72" s="5"/>
      <c r="J72">
        <f t="shared" si="0"/>
        <v>2.9670201750000002E-5</v>
      </c>
      <c r="K72" s="5">
        <f t="shared" si="1"/>
        <v>-2.7771336609336612</v>
      </c>
    </row>
    <row r="73" spans="1:11" x14ac:dyDescent="0.25">
      <c r="A73" s="1">
        <v>0.55000000000000004</v>
      </c>
      <c r="B73" s="1">
        <v>-4.9681149999999998E-5</v>
      </c>
      <c r="C73" s="5"/>
      <c r="J73">
        <f t="shared" si="0"/>
        <v>2.7324632500000002E-5</v>
      </c>
      <c r="K73" s="5">
        <f t="shared" si="1"/>
        <v>-2.4413341523341523</v>
      </c>
    </row>
    <row r="74" spans="1:11" x14ac:dyDescent="0.25">
      <c r="A74" s="1">
        <v>0.57499999999999996</v>
      </c>
      <c r="B74" s="1">
        <v>-4.225217E-5</v>
      </c>
      <c r="C74" s="5"/>
      <c r="J74">
        <f t="shared" ref="J74:J137" si="2">-(B74*A74)</f>
        <v>2.4294997749999999E-5</v>
      </c>
      <c r="K74" s="5">
        <f t="shared" ref="K74:K137" si="3">B74*1000/$D$7</f>
        <v>-2.0762737100737101</v>
      </c>
    </row>
    <row r="75" spans="1:11" x14ac:dyDescent="0.25">
      <c r="A75" s="1">
        <v>0.6</v>
      </c>
      <c r="B75" s="1">
        <v>-3.440277E-5</v>
      </c>
      <c r="C75" s="5"/>
      <c r="J75">
        <f t="shared" si="2"/>
        <v>2.0641661999999999E-5</v>
      </c>
      <c r="K75" s="5">
        <f t="shared" si="3"/>
        <v>-1.6905538083538083</v>
      </c>
    </row>
    <row r="76" spans="1:11" x14ac:dyDescent="0.25">
      <c r="A76" s="1">
        <v>0.625</v>
      </c>
      <c r="B76" s="1">
        <v>-2.6064690000000001E-5</v>
      </c>
      <c r="C76" s="5"/>
      <c r="J76">
        <f t="shared" si="2"/>
        <v>1.629043125E-5</v>
      </c>
      <c r="K76" s="5">
        <f t="shared" si="3"/>
        <v>-1.2808201474201475</v>
      </c>
    </row>
    <row r="77" spans="1:11" x14ac:dyDescent="0.25">
      <c r="A77" s="1">
        <v>0.65</v>
      </c>
      <c r="B77" s="1">
        <v>-1.651945E-5</v>
      </c>
      <c r="C77" s="5"/>
      <c r="J77">
        <f t="shared" si="2"/>
        <v>1.07376425E-5</v>
      </c>
      <c r="K77" s="5">
        <f t="shared" si="3"/>
        <v>-0.81176658476658481</v>
      </c>
    </row>
    <row r="78" spans="1:11" x14ac:dyDescent="0.25">
      <c r="A78" s="1">
        <v>0.67500000000000004</v>
      </c>
      <c r="B78" s="1">
        <v>-5.9695369999999997E-6</v>
      </c>
      <c r="C78" s="5"/>
      <c r="J78">
        <f t="shared" si="2"/>
        <v>4.0294374750000004E-6</v>
      </c>
      <c r="K78" s="5">
        <f t="shared" si="3"/>
        <v>-0.29334334152334152</v>
      </c>
    </row>
    <row r="79" spans="1:11" x14ac:dyDescent="0.25">
      <c r="A79" s="1">
        <v>0.7</v>
      </c>
      <c r="B79" s="1">
        <v>6.714377E-6</v>
      </c>
      <c r="C79" s="5"/>
      <c r="J79">
        <f t="shared" si="2"/>
        <v>-4.7000639E-6</v>
      </c>
      <c r="K79" s="5">
        <f t="shared" si="3"/>
        <v>0.32994481572481571</v>
      </c>
    </row>
    <row r="80" spans="1:11" x14ac:dyDescent="0.25">
      <c r="A80" s="1">
        <v>0.72499999999999998</v>
      </c>
      <c r="B80" s="1">
        <v>2.2258279999999999E-5</v>
      </c>
      <c r="C80" s="5"/>
      <c r="J80">
        <f t="shared" si="2"/>
        <v>-1.6137252999999997E-5</v>
      </c>
      <c r="K80" s="5">
        <f t="shared" si="3"/>
        <v>1.0937729729729728</v>
      </c>
    </row>
    <row r="81" spans="1:11" x14ac:dyDescent="0.25">
      <c r="A81" s="1">
        <v>0.75</v>
      </c>
      <c r="B81" s="1">
        <v>4.0938530000000003E-5</v>
      </c>
      <c r="C81" s="5"/>
      <c r="J81">
        <f t="shared" si="2"/>
        <v>-3.0703897499999999E-5</v>
      </c>
      <c r="K81" s="5">
        <f t="shared" si="3"/>
        <v>2.0117213759213759</v>
      </c>
    </row>
    <row r="82" spans="1:11" x14ac:dyDescent="0.25">
      <c r="A82" s="1">
        <v>0.77500000000000002</v>
      </c>
      <c r="B82" s="1">
        <v>6.3647150000000006E-5</v>
      </c>
      <c r="C82" s="5"/>
      <c r="J82">
        <f t="shared" si="2"/>
        <v>-4.9326541250000007E-5</v>
      </c>
      <c r="K82" s="5">
        <f t="shared" si="3"/>
        <v>3.1276240786240788</v>
      </c>
    </row>
    <row r="83" spans="1:11" x14ac:dyDescent="0.25">
      <c r="A83" s="1">
        <v>0.8</v>
      </c>
      <c r="B83" s="1">
        <v>9.1457780000000002E-5</v>
      </c>
      <c r="C83" s="5"/>
      <c r="J83">
        <f t="shared" si="2"/>
        <v>-7.316622400000001E-5</v>
      </c>
      <c r="K83" s="5">
        <f t="shared" si="3"/>
        <v>4.4942398034398039</v>
      </c>
    </row>
    <row r="84" spans="1:11" x14ac:dyDescent="0.25">
      <c r="A84" s="1">
        <v>0.82499999999999996</v>
      </c>
      <c r="B84" s="1">
        <v>1.2715090000000001E-4</v>
      </c>
      <c r="C84" s="5"/>
      <c r="J84">
        <f t="shared" si="2"/>
        <v>-1.048994925E-4</v>
      </c>
      <c r="K84" s="5">
        <f t="shared" si="3"/>
        <v>6.2482014742014744</v>
      </c>
    </row>
    <row r="85" spans="1:11" x14ac:dyDescent="0.25">
      <c r="A85" s="1">
        <v>0.85</v>
      </c>
      <c r="B85" s="1">
        <v>1.664139E-4</v>
      </c>
      <c r="C85" s="5"/>
      <c r="J85">
        <f t="shared" si="2"/>
        <v>-1.4145181500000001E-4</v>
      </c>
      <c r="K85" s="5">
        <f t="shared" si="3"/>
        <v>8.1775872235872242</v>
      </c>
    </row>
    <row r="86" spans="1:11" x14ac:dyDescent="0.25">
      <c r="A86" s="1">
        <v>0.875</v>
      </c>
      <c r="B86" s="1">
        <v>2.1154569999999999E-4</v>
      </c>
      <c r="C86" s="5"/>
      <c r="J86">
        <f t="shared" si="2"/>
        <v>-1.8510248749999998E-4</v>
      </c>
      <c r="K86" s="5">
        <f t="shared" si="3"/>
        <v>10.395366093366093</v>
      </c>
    </row>
    <row r="87" spans="1:11" x14ac:dyDescent="0.25">
      <c r="A87" s="1">
        <v>0.9</v>
      </c>
      <c r="B87" s="1">
        <v>2.6230319999999999E-4</v>
      </c>
      <c r="C87" s="5"/>
      <c r="J87">
        <f t="shared" si="2"/>
        <v>-2.3607287999999999E-4</v>
      </c>
      <c r="K87" s="5">
        <f t="shared" si="3"/>
        <v>12.889592137592135</v>
      </c>
    </row>
    <row r="88" spans="1:11" x14ac:dyDescent="0.25">
      <c r="A88" s="1">
        <v>0.92500000000000004</v>
      </c>
      <c r="B88" s="1">
        <v>3.1814719999999998E-4</v>
      </c>
      <c r="C88" s="5"/>
      <c r="J88">
        <f t="shared" si="2"/>
        <v>-2.9428616000000001E-4</v>
      </c>
      <c r="K88" s="5">
        <f t="shared" si="3"/>
        <v>15.633769041769041</v>
      </c>
    </row>
    <row r="89" spans="1:11" x14ac:dyDescent="0.25">
      <c r="A89" s="1">
        <v>0.95</v>
      </c>
      <c r="B89" s="1">
        <v>3.7892500000000001E-4</v>
      </c>
      <c r="C89" s="5"/>
      <c r="J89">
        <f t="shared" si="2"/>
        <v>-3.5997874999999999E-4</v>
      </c>
      <c r="K89" s="5">
        <f t="shared" si="3"/>
        <v>18.620393120393121</v>
      </c>
    </row>
    <row r="90" spans="1:11" x14ac:dyDescent="0.25">
      <c r="A90" s="1">
        <v>0.97499999999999998</v>
      </c>
      <c r="B90" s="1">
        <v>4.4408670000000003E-4</v>
      </c>
      <c r="C90" s="5"/>
      <c r="J90">
        <f t="shared" si="2"/>
        <v>-4.3298453250000001E-4</v>
      </c>
      <c r="K90" s="5">
        <f t="shared" si="3"/>
        <v>21.822442260442262</v>
      </c>
    </row>
    <row r="91" spans="1:11" x14ac:dyDescent="0.25">
      <c r="A91" s="1">
        <v>1</v>
      </c>
      <c r="B91" s="1">
        <v>5.1299579999999998E-4</v>
      </c>
      <c r="C91" s="5"/>
      <c r="J91">
        <f t="shared" si="2"/>
        <v>-5.1299579999999998E-4</v>
      </c>
      <c r="K91" s="5">
        <f t="shared" si="3"/>
        <v>25.208638820638821</v>
      </c>
    </row>
    <row r="92" spans="1:11" x14ac:dyDescent="0.25">
      <c r="A92" s="1">
        <v>1</v>
      </c>
      <c r="B92" s="1">
        <v>5.1815029999999998E-4</v>
      </c>
      <c r="C92" s="5"/>
      <c r="J92">
        <f t="shared" si="2"/>
        <v>-5.1815029999999998E-4</v>
      </c>
      <c r="K92" s="5">
        <f t="shared" si="3"/>
        <v>25.461931203931201</v>
      </c>
    </row>
    <row r="93" spans="1:11" x14ac:dyDescent="0.25">
      <c r="A93" s="1">
        <v>0.97499999999999998</v>
      </c>
      <c r="B93" s="1">
        <v>4.5703280000000001E-4</v>
      </c>
      <c r="C93" s="5"/>
      <c r="J93">
        <f t="shared" si="2"/>
        <v>-4.4560698000000002E-4</v>
      </c>
      <c r="K93" s="5">
        <f t="shared" si="3"/>
        <v>22.45861425061425</v>
      </c>
    </row>
    <row r="94" spans="1:11" x14ac:dyDescent="0.25">
      <c r="A94" s="1">
        <v>0.95</v>
      </c>
      <c r="B94" s="1">
        <v>3.9628249999999998E-4</v>
      </c>
      <c r="C94" s="5"/>
      <c r="J94">
        <f t="shared" si="2"/>
        <v>-3.7646837499999994E-4</v>
      </c>
      <c r="K94" s="5">
        <f t="shared" si="3"/>
        <v>19.473341523341521</v>
      </c>
    </row>
    <row r="95" spans="1:11" x14ac:dyDescent="0.25">
      <c r="A95" s="1">
        <v>0.92500000000000004</v>
      </c>
      <c r="B95" s="1">
        <v>3.3717879999999999E-4</v>
      </c>
      <c r="C95" s="5"/>
      <c r="J95">
        <f t="shared" si="2"/>
        <v>-3.1189039000000001E-4</v>
      </c>
      <c r="K95" s="5">
        <f t="shared" si="3"/>
        <v>16.568982800982802</v>
      </c>
    </row>
    <row r="96" spans="1:11" x14ac:dyDescent="0.25">
      <c r="A96" s="1">
        <v>0.9</v>
      </c>
      <c r="B96" s="1">
        <v>2.812731E-4</v>
      </c>
      <c r="C96" s="5"/>
      <c r="J96">
        <f t="shared" si="2"/>
        <v>-2.5314579000000002E-4</v>
      </c>
      <c r="K96" s="5">
        <f t="shared" si="3"/>
        <v>13.821773955773956</v>
      </c>
    </row>
    <row r="97" spans="1:11" x14ac:dyDescent="0.25">
      <c r="A97" s="1">
        <v>0.875</v>
      </c>
      <c r="B97" s="1">
        <v>2.290192E-4</v>
      </c>
      <c r="C97" s="5"/>
      <c r="J97">
        <f t="shared" si="2"/>
        <v>-2.0039179999999999E-4</v>
      </c>
      <c r="K97" s="5">
        <f t="shared" si="3"/>
        <v>11.254014742014743</v>
      </c>
    </row>
    <row r="98" spans="1:11" x14ac:dyDescent="0.25">
      <c r="A98" s="1">
        <v>0.85</v>
      </c>
      <c r="B98" s="1">
        <v>1.816214E-4</v>
      </c>
      <c r="C98" s="5"/>
      <c r="J98">
        <f t="shared" si="2"/>
        <v>-1.5437818999999999E-4</v>
      </c>
      <c r="K98" s="5">
        <f t="shared" si="3"/>
        <v>8.92488452088452</v>
      </c>
    </row>
    <row r="99" spans="1:11" x14ac:dyDescent="0.25">
      <c r="A99" s="1">
        <v>0.82499999999999996</v>
      </c>
      <c r="B99" s="1">
        <v>1.3933669999999999E-4</v>
      </c>
      <c r="C99" s="5"/>
      <c r="J99">
        <f t="shared" si="2"/>
        <v>-1.1495277749999999E-4</v>
      </c>
      <c r="K99" s="5">
        <f t="shared" si="3"/>
        <v>6.8470122850122843</v>
      </c>
    </row>
    <row r="100" spans="1:11" x14ac:dyDescent="0.25">
      <c r="A100" s="1">
        <v>0.8</v>
      </c>
      <c r="B100" s="1">
        <v>1.026881E-4</v>
      </c>
      <c r="C100" s="5"/>
      <c r="J100">
        <f t="shared" si="2"/>
        <v>-8.2150479999999998E-5</v>
      </c>
      <c r="K100" s="5">
        <f t="shared" si="3"/>
        <v>5.0460982800982794</v>
      </c>
    </row>
    <row r="101" spans="1:11" x14ac:dyDescent="0.25">
      <c r="A101" s="1">
        <v>0.77500000000000002</v>
      </c>
      <c r="B101" s="1">
        <v>7.1198609999999994E-5</v>
      </c>
      <c r="C101" s="5"/>
      <c r="J101">
        <f t="shared" si="2"/>
        <v>-5.5178922749999998E-5</v>
      </c>
      <c r="K101" s="5">
        <f t="shared" si="3"/>
        <v>3.4987031941031939</v>
      </c>
    </row>
    <row r="102" spans="1:11" x14ac:dyDescent="0.25">
      <c r="A102" s="1">
        <v>0.75</v>
      </c>
      <c r="B102" s="1">
        <v>4.584008E-5</v>
      </c>
      <c r="C102" s="5"/>
      <c r="J102">
        <f t="shared" si="2"/>
        <v>-3.4380059999999997E-5</v>
      </c>
      <c r="K102" s="5">
        <f t="shared" si="3"/>
        <v>2.2525837837837837</v>
      </c>
    </row>
    <row r="103" spans="1:11" x14ac:dyDescent="0.25">
      <c r="A103" s="1">
        <v>0.72499999999999998</v>
      </c>
      <c r="B103" s="1">
        <v>2.497915E-5</v>
      </c>
      <c r="C103" s="5"/>
      <c r="J103">
        <f t="shared" si="2"/>
        <v>-1.8109883749999998E-5</v>
      </c>
      <c r="K103" s="5">
        <f t="shared" si="3"/>
        <v>1.2274766584766583</v>
      </c>
    </row>
    <row r="104" spans="1:11" x14ac:dyDescent="0.25">
      <c r="A104" s="1">
        <v>0.7</v>
      </c>
      <c r="B104" s="1">
        <v>7.7763920000000004E-6</v>
      </c>
      <c r="C104" s="5"/>
      <c r="J104">
        <f t="shared" si="2"/>
        <v>-5.4434743999999999E-6</v>
      </c>
      <c r="K104" s="5">
        <f t="shared" si="3"/>
        <v>0.38213228501228502</v>
      </c>
    </row>
    <row r="105" spans="1:11" x14ac:dyDescent="0.25">
      <c r="A105" s="1">
        <v>0.67500000000000004</v>
      </c>
      <c r="B105" s="1">
        <v>-6.5457239999999997E-6</v>
      </c>
      <c r="C105" s="5"/>
      <c r="J105">
        <f t="shared" si="2"/>
        <v>4.4183636999999999E-6</v>
      </c>
      <c r="K105" s="5">
        <f t="shared" si="3"/>
        <v>-0.32165719901719897</v>
      </c>
    </row>
    <row r="106" spans="1:11" x14ac:dyDescent="0.25">
      <c r="A106" s="1">
        <v>0.65</v>
      </c>
      <c r="B106" s="1">
        <v>-1.846335E-5</v>
      </c>
      <c r="C106" s="5"/>
      <c r="J106">
        <f t="shared" si="2"/>
        <v>1.20011775E-5</v>
      </c>
      <c r="K106" s="5">
        <f t="shared" si="3"/>
        <v>-0.90728992628992633</v>
      </c>
    </row>
    <row r="107" spans="1:11" x14ac:dyDescent="0.25">
      <c r="A107" s="1">
        <v>0.625</v>
      </c>
      <c r="B107" s="1">
        <v>-2.8975740000000001E-5</v>
      </c>
      <c r="C107" s="5"/>
      <c r="J107">
        <f t="shared" si="2"/>
        <v>1.81098375E-5</v>
      </c>
      <c r="K107" s="5">
        <f t="shared" si="3"/>
        <v>-1.4238692874692875</v>
      </c>
    </row>
    <row r="108" spans="1:11" x14ac:dyDescent="0.25">
      <c r="A108" s="1">
        <v>0.6</v>
      </c>
      <c r="B108" s="1">
        <v>-3.8364439999999998E-5</v>
      </c>
      <c r="C108" s="5"/>
      <c r="J108">
        <f t="shared" si="2"/>
        <v>2.3018663999999999E-5</v>
      </c>
      <c r="K108" s="5">
        <f t="shared" si="3"/>
        <v>-1.8852304668304669</v>
      </c>
    </row>
    <row r="109" spans="1:11" x14ac:dyDescent="0.25">
      <c r="A109" s="1">
        <v>0.57499999999999996</v>
      </c>
      <c r="B109" s="1">
        <v>-4.674857E-5</v>
      </c>
      <c r="C109" s="5"/>
      <c r="J109">
        <f t="shared" si="2"/>
        <v>2.6880427749999999E-5</v>
      </c>
      <c r="K109" s="5">
        <f t="shared" si="3"/>
        <v>-2.2972270270270267</v>
      </c>
    </row>
    <row r="110" spans="1:11" x14ac:dyDescent="0.25">
      <c r="A110" s="1">
        <v>0.55000000000000004</v>
      </c>
      <c r="B110" s="1">
        <v>-5.4661089999999997E-5</v>
      </c>
      <c r="C110" s="5"/>
      <c r="J110">
        <f t="shared" si="2"/>
        <v>3.00635995E-5</v>
      </c>
      <c r="K110" s="5">
        <f t="shared" si="3"/>
        <v>-2.6860486486486486</v>
      </c>
    </row>
    <row r="111" spans="1:11" x14ac:dyDescent="0.25">
      <c r="A111" s="1">
        <v>0.52500000000000002</v>
      </c>
      <c r="B111" s="1">
        <v>-6.1393020000000001E-5</v>
      </c>
      <c r="C111" s="5"/>
      <c r="J111">
        <f t="shared" si="2"/>
        <v>3.2231335500000005E-5</v>
      </c>
      <c r="K111" s="5">
        <f t="shared" si="3"/>
        <v>-3.0168560196560197</v>
      </c>
    </row>
    <row r="112" spans="1:11" x14ac:dyDescent="0.25">
      <c r="A112" s="1">
        <v>0.5</v>
      </c>
      <c r="B112" s="1">
        <v>-6.8190749999999994E-5</v>
      </c>
      <c r="C112" s="5"/>
      <c r="J112">
        <f t="shared" si="2"/>
        <v>3.4095374999999997E-5</v>
      </c>
      <c r="K112" s="5">
        <f t="shared" si="3"/>
        <v>-3.3508968058968058</v>
      </c>
    </row>
    <row r="113" spans="1:11" x14ac:dyDescent="0.25">
      <c r="A113" s="1">
        <v>0.47499999999999998</v>
      </c>
      <c r="B113" s="1">
        <v>-7.4434769999999999E-5</v>
      </c>
      <c r="C113" s="5"/>
      <c r="J113">
        <f t="shared" si="2"/>
        <v>3.5356515749999997E-5</v>
      </c>
      <c r="K113" s="5">
        <f t="shared" si="3"/>
        <v>-3.6577282555282555</v>
      </c>
    </row>
    <row r="114" spans="1:11" x14ac:dyDescent="0.25">
      <c r="A114" s="1">
        <v>0.45</v>
      </c>
      <c r="B114" s="1">
        <v>-8.0527959999999996E-5</v>
      </c>
      <c r="C114" s="5"/>
      <c r="J114">
        <f t="shared" si="2"/>
        <v>3.6237581999999998E-5</v>
      </c>
      <c r="K114" s="5">
        <f t="shared" si="3"/>
        <v>-3.9571479115479113</v>
      </c>
    </row>
    <row r="115" spans="1:11" x14ac:dyDescent="0.25">
      <c r="A115" s="1">
        <v>0.42499999999999999</v>
      </c>
      <c r="B115" s="1">
        <v>-8.6153810000000002E-5</v>
      </c>
      <c r="C115" s="5"/>
      <c r="J115">
        <f t="shared" si="2"/>
        <v>3.6615369250000003E-5</v>
      </c>
      <c r="K115" s="5">
        <f t="shared" si="3"/>
        <v>-4.2336024570024566</v>
      </c>
    </row>
    <row r="116" spans="1:11" x14ac:dyDescent="0.25">
      <c r="A116" s="1">
        <v>0.4</v>
      </c>
      <c r="B116" s="1">
        <v>-9.1686220000000005E-5</v>
      </c>
      <c r="C116" s="5"/>
      <c r="J116">
        <f t="shared" si="2"/>
        <v>3.6674488000000003E-5</v>
      </c>
      <c r="K116" s="5">
        <f t="shared" si="3"/>
        <v>-4.5054653562653559</v>
      </c>
    </row>
    <row r="117" spans="1:11" x14ac:dyDescent="0.25">
      <c r="A117" s="1">
        <v>0.375</v>
      </c>
      <c r="B117" s="1">
        <v>-9.6743400000000006E-5</v>
      </c>
      <c r="C117" s="5"/>
      <c r="J117">
        <f t="shared" si="2"/>
        <v>3.6278775000000001E-5</v>
      </c>
      <c r="K117" s="5">
        <f t="shared" si="3"/>
        <v>-4.75397542997543</v>
      </c>
    </row>
    <row r="118" spans="1:11" x14ac:dyDescent="0.25">
      <c r="A118" s="1">
        <v>0.35</v>
      </c>
      <c r="B118" s="1">
        <v>-1.0205359999999999E-4</v>
      </c>
      <c r="C118" s="5"/>
      <c r="J118">
        <f t="shared" si="2"/>
        <v>3.5718759999999998E-5</v>
      </c>
      <c r="K118" s="5">
        <f t="shared" si="3"/>
        <v>-5.0149189189189185</v>
      </c>
    </row>
    <row r="119" spans="1:11" x14ac:dyDescent="0.25">
      <c r="A119" s="1">
        <v>0.32500000000000001</v>
      </c>
      <c r="B119" s="1">
        <v>-1.064917E-4</v>
      </c>
      <c r="C119" s="5"/>
      <c r="J119">
        <f t="shared" si="2"/>
        <v>3.4609802499999999E-5</v>
      </c>
      <c r="K119" s="5">
        <f t="shared" si="3"/>
        <v>-5.2330073710073712</v>
      </c>
    </row>
    <row r="120" spans="1:11" x14ac:dyDescent="0.25">
      <c r="A120" s="1">
        <v>0.3</v>
      </c>
      <c r="B120" s="1">
        <v>-1.111346E-4</v>
      </c>
      <c r="C120" s="5"/>
      <c r="J120">
        <f t="shared" si="2"/>
        <v>3.3340379999999995E-5</v>
      </c>
      <c r="K120" s="5">
        <f t="shared" si="3"/>
        <v>-5.4611597051597052</v>
      </c>
    </row>
    <row r="121" spans="1:11" x14ac:dyDescent="0.25">
      <c r="A121" s="1">
        <v>0.27500000000000002</v>
      </c>
      <c r="B121" s="1">
        <v>-1.157762E-4</v>
      </c>
      <c r="C121" s="5"/>
      <c r="J121">
        <f t="shared" si="2"/>
        <v>3.1838455E-5</v>
      </c>
      <c r="K121" s="5">
        <f t="shared" si="3"/>
        <v>-5.6892481572481568</v>
      </c>
    </row>
    <row r="122" spans="1:11" x14ac:dyDescent="0.25">
      <c r="A122" s="1">
        <v>0.25</v>
      </c>
      <c r="B122" s="1">
        <v>-1.209395E-4</v>
      </c>
      <c r="C122" s="5"/>
      <c r="J122">
        <f t="shared" si="2"/>
        <v>3.0234874999999999E-5</v>
      </c>
      <c r="K122" s="5">
        <f t="shared" si="3"/>
        <v>-5.9429729729729726</v>
      </c>
    </row>
    <row r="123" spans="1:11" x14ac:dyDescent="0.25">
      <c r="A123" s="1">
        <v>0.22500000000000001</v>
      </c>
      <c r="B123" s="1">
        <v>-1.250433E-4</v>
      </c>
      <c r="C123" s="5"/>
      <c r="J123">
        <f t="shared" si="2"/>
        <v>2.81347425E-5</v>
      </c>
      <c r="K123" s="5">
        <f t="shared" si="3"/>
        <v>-6.1446339066339064</v>
      </c>
    </row>
    <row r="124" spans="1:11" x14ac:dyDescent="0.25">
      <c r="A124" s="1">
        <v>0.2</v>
      </c>
      <c r="B124" s="1">
        <v>-1.2936490000000001E-4</v>
      </c>
      <c r="C124" s="5"/>
      <c r="J124">
        <f t="shared" si="2"/>
        <v>2.5872980000000003E-5</v>
      </c>
      <c r="K124" s="5">
        <f t="shared" si="3"/>
        <v>-6.3569975429975436</v>
      </c>
    </row>
    <row r="125" spans="1:11" x14ac:dyDescent="0.25">
      <c r="A125" s="1">
        <v>0.17499999999999999</v>
      </c>
      <c r="B125" s="1">
        <v>-1.3289519999999999E-4</v>
      </c>
      <c r="C125" s="5"/>
      <c r="J125">
        <f t="shared" si="2"/>
        <v>2.3256659999999998E-5</v>
      </c>
      <c r="K125" s="5">
        <f t="shared" si="3"/>
        <v>-6.5304766584766583</v>
      </c>
    </row>
    <row r="126" spans="1:11" x14ac:dyDescent="0.25">
      <c r="A126" s="1">
        <v>0.15</v>
      </c>
      <c r="B126" s="1">
        <v>-1.3737729999999999E-4</v>
      </c>
      <c r="C126" s="5"/>
      <c r="J126">
        <f t="shared" si="2"/>
        <v>2.0606594999999996E-5</v>
      </c>
      <c r="K126" s="5">
        <f t="shared" si="3"/>
        <v>-6.7507272727272714</v>
      </c>
    </row>
    <row r="127" spans="1:11" x14ac:dyDescent="0.25">
      <c r="A127" s="1">
        <v>0.125</v>
      </c>
      <c r="B127" s="1">
        <v>-1.414543E-4</v>
      </c>
      <c r="C127" s="5"/>
      <c r="J127">
        <f t="shared" si="2"/>
        <v>1.76817875E-5</v>
      </c>
      <c r="K127" s="5">
        <f t="shared" si="3"/>
        <v>-6.9510712530712535</v>
      </c>
    </row>
    <row r="128" spans="1:11" x14ac:dyDescent="0.25">
      <c r="A128" s="1">
        <v>0.1</v>
      </c>
      <c r="B128" s="1">
        <v>-1.460574E-4</v>
      </c>
      <c r="C128" s="5"/>
      <c r="J128">
        <f t="shared" si="2"/>
        <v>1.4605740000000001E-5</v>
      </c>
      <c r="K128" s="5">
        <f t="shared" si="3"/>
        <v>-7.1772678132678136</v>
      </c>
    </row>
    <row r="129" spans="1:11" x14ac:dyDescent="0.25">
      <c r="A129" s="1">
        <v>7.4999999999999997E-2</v>
      </c>
      <c r="B129" s="1">
        <v>-1.4938869999999999E-4</v>
      </c>
      <c r="C129" s="5"/>
      <c r="J129">
        <f t="shared" si="2"/>
        <v>1.1204152499999999E-5</v>
      </c>
      <c r="K129" s="5">
        <f t="shared" si="3"/>
        <v>-7.3409680589680582</v>
      </c>
    </row>
    <row r="130" spans="1:11" x14ac:dyDescent="0.25">
      <c r="A130" s="1">
        <v>0.05</v>
      </c>
      <c r="B130" s="1">
        <v>-1.53237E-4</v>
      </c>
      <c r="C130" s="5"/>
      <c r="J130">
        <f t="shared" si="2"/>
        <v>7.6618500000000002E-6</v>
      </c>
      <c r="K130" s="5">
        <f t="shared" si="3"/>
        <v>-7.530073710073709</v>
      </c>
    </row>
    <row r="131" spans="1:11" x14ac:dyDescent="0.25">
      <c r="A131" s="1">
        <v>2.5000000000000001E-2</v>
      </c>
      <c r="B131" s="1">
        <v>-1.572876E-4</v>
      </c>
      <c r="C131" s="5"/>
      <c r="J131">
        <f t="shared" si="2"/>
        <v>3.9321900000000004E-6</v>
      </c>
      <c r="K131" s="5">
        <f t="shared" si="3"/>
        <v>-7.7291203931203931</v>
      </c>
    </row>
    <row r="132" spans="1:11" x14ac:dyDescent="0.25">
      <c r="A132" s="1">
        <v>0</v>
      </c>
      <c r="B132" s="1">
        <v>-1.613625E-4</v>
      </c>
      <c r="C132" s="5"/>
      <c r="J132">
        <f t="shared" si="2"/>
        <v>0</v>
      </c>
      <c r="K132" s="5">
        <f t="shared" si="3"/>
        <v>-7.9293611793611793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Sheet1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2015-10-30T17:24:49Z</dcterms:created>
  <dcterms:modified xsi:type="dcterms:W3CDTF">2015-10-31T01:18:35Z</dcterms:modified>
</cp:coreProperties>
</file>